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00005295\Desktop\Rozpočty na zmenu 2026.09.02\"/>
    </mc:Choice>
  </mc:AlternateContent>
  <xr:revisionPtr revIDLastSave="0" documentId="13_ncr:1_{EBE8D2DE-9B2C-49ED-BEEC-FB4D8FD4B7FA}" xr6:coauthVersionLast="47" xr6:coauthVersionMax="47" xr10:uidLastSave="{00000000-0000-0000-0000-000000000000}"/>
  <bookViews>
    <workbookView xWindow="3240" yWindow="3240" windowWidth="30960" windowHeight="1212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56" i="3" l="1"/>
  <c r="I156" i="3"/>
  <c r="W154" i="3"/>
  <c r="E154" i="3"/>
  <c r="N154" i="3"/>
  <c r="L154" i="3"/>
  <c r="J154" i="3"/>
  <c r="I154" i="3"/>
  <c r="H154" i="3"/>
  <c r="W152" i="3"/>
  <c r="E152" i="3"/>
  <c r="N152" i="3"/>
  <c r="L152" i="3"/>
  <c r="J152" i="3"/>
  <c r="I152" i="3"/>
  <c r="H152" i="3"/>
  <c r="N151" i="3"/>
  <c r="L151" i="3"/>
  <c r="J151" i="3"/>
  <c r="H151" i="3"/>
  <c r="N150" i="3"/>
  <c r="L150" i="3"/>
  <c r="J150" i="3"/>
  <c r="H150" i="3"/>
  <c r="N149" i="3"/>
  <c r="L149" i="3"/>
  <c r="J149" i="3"/>
  <c r="H149" i="3"/>
  <c r="N148" i="3"/>
  <c r="L148" i="3"/>
  <c r="J148" i="3"/>
  <c r="H148" i="3"/>
  <c r="N147" i="3"/>
  <c r="L147" i="3"/>
  <c r="J147" i="3"/>
  <c r="H147" i="3"/>
  <c r="N146" i="3"/>
  <c r="L146" i="3"/>
  <c r="J146" i="3"/>
  <c r="H146" i="3"/>
  <c r="N145" i="3"/>
  <c r="L145" i="3"/>
  <c r="J145" i="3"/>
  <c r="H145" i="3"/>
  <c r="N144" i="3"/>
  <c r="L144" i="3"/>
  <c r="J144" i="3"/>
  <c r="H144" i="3"/>
  <c r="N143" i="3"/>
  <c r="L143" i="3"/>
  <c r="J143" i="3"/>
  <c r="H143" i="3"/>
  <c r="N142" i="3"/>
  <c r="L142" i="3"/>
  <c r="J142" i="3"/>
  <c r="H142" i="3"/>
  <c r="N141" i="3"/>
  <c r="L141" i="3"/>
  <c r="J141" i="3"/>
  <c r="H141" i="3"/>
  <c r="N140" i="3"/>
  <c r="L140" i="3"/>
  <c r="J140" i="3"/>
  <c r="H140" i="3"/>
  <c r="N139" i="3"/>
  <c r="L139" i="3"/>
  <c r="J139" i="3"/>
  <c r="H139" i="3"/>
  <c r="N138" i="3"/>
  <c r="L138" i="3"/>
  <c r="J138" i="3"/>
  <c r="H138" i="3"/>
  <c r="N137" i="3"/>
  <c r="L137" i="3"/>
  <c r="J137" i="3"/>
  <c r="H137" i="3"/>
  <c r="N136" i="3"/>
  <c r="L136" i="3"/>
  <c r="J136" i="3"/>
  <c r="H136" i="3"/>
  <c r="N135" i="3"/>
  <c r="L135" i="3"/>
  <c r="J135" i="3"/>
  <c r="H135" i="3"/>
  <c r="N134" i="3"/>
  <c r="L134" i="3"/>
  <c r="J134" i="3"/>
  <c r="H134" i="3"/>
  <c r="N133" i="3"/>
  <c r="L133" i="3"/>
  <c r="J133" i="3"/>
  <c r="H133" i="3"/>
  <c r="N132" i="3"/>
  <c r="L132" i="3"/>
  <c r="J132" i="3"/>
  <c r="H132" i="3"/>
  <c r="N131" i="3"/>
  <c r="L131" i="3"/>
  <c r="J131" i="3"/>
  <c r="H131" i="3"/>
  <c r="N130" i="3"/>
  <c r="L130" i="3"/>
  <c r="J130" i="3"/>
  <c r="H130" i="3"/>
  <c r="N129" i="3"/>
  <c r="L129" i="3"/>
  <c r="J129" i="3"/>
  <c r="H129" i="3"/>
  <c r="N128" i="3"/>
  <c r="L128" i="3"/>
  <c r="J128" i="3"/>
  <c r="H128" i="3"/>
  <c r="N127" i="3"/>
  <c r="L127" i="3"/>
  <c r="J127" i="3"/>
  <c r="H127" i="3"/>
  <c r="N126" i="3"/>
  <c r="L126" i="3"/>
  <c r="J126" i="3"/>
  <c r="H126" i="3"/>
  <c r="N125" i="3"/>
  <c r="L125" i="3"/>
  <c r="J125" i="3"/>
  <c r="H125" i="3"/>
  <c r="N124" i="3"/>
  <c r="L124" i="3"/>
  <c r="J124" i="3"/>
  <c r="H124" i="3"/>
  <c r="N123" i="3"/>
  <c r="L123" i="3"/>
  <c r="J123" i="3"/>
  <c r="H123" i="3"/>
  <c r="N122" i="3"/>
  <c r="L122" i="3"/>
  <c r="J122" i="3"/>
  <c r="H122" i="3"/>
  <c r="N121" i="3"/>
  <c r="L121" i="3"/>
  <c r="J121" i="3"/>
  <c r="H121" i="3"/>
  <c r="N120" i="3"/>
  <c r="L120" i="3"/>
  <c r="J120" i="3"/>
  <c r="H120" i="3"/>
  <c r="N119" i="3"/>
  <c r="L119" i="3"/>
  <c r="J119" i="3"/>
  <c r="H119" i="3"/>
  <c r="N118" i="3"/>
  <c r="L118" i="3"/>
  <c r="J118" i="3"/>
  <c r="H118" i="3"/>
  <c r="N117" i="3"/>
  <c r="L117" i="3"/>
  <c r="J117" i="3"/>
  <c r="H117" i="3"/>
  <c r="N116" i="3"/>
  <c r="L116" i="3"/>
  <c r="J116" i="3"/>
  <c r="H116" i="3"/>
  <c r="N115" i="3"/>
  <c r="L115" i="3"/>
  <c r="J115" i="3"/>
  <c r="H115" i="3"/>
  <c r="N114" i="3"/>
  <c r="L114" i="3"/>
  <c r="J114" i="3"/>
  <c r="H114" i="3"/>
  <c r="N113" i="3"/>
  <c r="L113" i="3"/>
  <c r="J113" i="3"/>
  <c r="H113" i="3"/>
  <c r="W110" i="3"/>
  <c r="E110" i="3"/>
  <c r="N110" i="3"/>
  <c r="L110" i="3"/>
  <c r="J110" i="3"/>
  <c r="I110" i="3"/>
  <c r="H110" i="3"/>
  <c r="N109" i="3"/>
  <c r="L109" i="3"/>
  <c r="J109" i="3"/>
  <c r="H109" i="3"/>
  <c r="N108" i="3"/>
  <c r="L108" i="3"/>
  <c r="J108" i="3"/>
  <c r="H108" i="3"/>
  <c r="N107" i="3"/>
  <c r="L107" i="3"/>
  <c r="J107" i="3"/>
  <c r="H107" i="3"/>
  <c r="N106" i="3"/>
  <c r="L106" i="3"/>
  <c r="J106" i="3"/>
  <c r="H106" i="3"/>
  <c r="N105" i="3"/>
  <c r="L105" i="3"/>
  <c r="J105" i="3"/>
  <c r="H105" i="3"/>
  <c r="N104" i="3"/>
  <c r="L104" i="3"/>
  <c r="J104" i="3"/>
  <c r="H104" i="3"/>
  <c r="N103" i="3"/>
  <c r="L103" i="3"/>
  <c r="J103" i="3"/>
  <c r="H103" i="3"/>
  <c r="N102" i="3"/>
  <c r="L102" i="3"/>
  <c r="J102" i="3"/>
  <c r="H102" i="3"/>
  <c r="N101" i="3"/>
  <c r="L101" i="3"/>
  <c r="J101" i="3"/>
  <c r="H101" i="3"/>
  <c r="N100" i="3"/>
  <c r="L100" i="3"/>
  <c r="J100" i="3"/>
  <c r="H100" i="3"/>
  <c r="N99" i="3"/>
  <c r="L99" i="3"/>
  <c r="J99" i="3"/>
  <c r="H99" i="3"/>
  <c r="N98" i="3"/>
  <c r="L98" i="3"/>
  <c r="J98" i="3"/>
  <c r="H98" i="3"/>
  <c r="N97" i="3"/>
  <c r="L97" i="3"/>
  <c r="J97" i="3"/>
  <c r="H97" i="3"/>
  <c r="N96" i="3"/>
  <c r="L96" i="3"/>
  <c r="J96" i="3"/>
  <c r="H96" i="3"/>
  <c r="N95" i="3"/>
  <c r="L95" i="3"/>
  <c r="J95" i="3"/>
  <c r="H95" i="3"/>
  <c r="N94" i="3"/>
  <c r="L94" i="3"/>
  <c r="J94" i="3"/>
  <c r="H94" i="3"/>
  <c r="N93" i="3"/>
  <c r="L93" i="3"/>
  <c r="J93" i="3"/>
  <c r="H93" i="3"/>
  <c r="N92" i="3"/>
  <c r="L92" i="3"/>
  <c r="J92" i="3"/>
  <c r="H92" i="3"/>
  <c r="N91" i="3"/>
  <c r="L91" i="3"/>
  <c r="J91" i="3"/>
  <c r="H91" i="3"/>
  <c r="N90" i="3"/>
  <c r="L90" i="3"/>
  <c r="J90" i="3"/>
  <c r="H90" i="3"/>
  <c r="N89" i="3"/>
  <c r="L89" i="3"/>
  <c r="J89" i="3"/>
  <c r="H89" i="3"/>
  <c r="N88" i="3"/>
  <c r="L88" i="3"/>
  <c r="J88" i="3"/>
  <c r="H88" i="3"/>
  <c r="N87" i="3"/>
  <c r="L87" i="3"/>
  <c r="J87" i="3"/>
  <c r="H87" i="3"/>
  <c r="N86" i="3"/>
  <c r="L86" i="3"/>
  <c r="J86" i="3"/>
  <c r="H86" i="3"/>
  <c r="N85" i="3"/>
  <c r="L85" i="3"/>
  <c r="J85" i="3"/>
  <c r="H85" i="3"/>
  <c r="N84" i="3"/>
  <c r="L84" i="3"/>
  <c r="J84" i="3"/>
  <c r="H84" i="3"/>
  <c r="W81" i="3"/>
  <c r="E81" i="3"/>
  <c r="N81" i="3"/>
  <c r="L81" i="3"/>
  <c r="J81" i="3"/>
  <c r="I81" i="3"/>
  <c r="H81" i="3"/>
  <c r="N80" i="3"/>
  <c r="L80" i="3"/>
  <c r="J80" i="3"/>
  <c r="H80" i="3"/>
  <c r="N79" i="3"/>
  <c r="L79" i="3"/>
  <c r="J79" i="3"/>
  <c r="H79" i="3"/>
  <c r="N78" i="3"/>
  <c r="L78" i="3"/>
  <c r="J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N61" i="3"/>
  <c r="L61" i="3"/>
  <c r="J61" i="3"/>
  <c r="H61" i="3"/>
  <c r="N60" i="3"/>
  <c r="L60" i="3"/>
  <c r="J60" i="3"/>
  <c r="H60" i="3"/>
  <c r="N59" i="3"/>
  <c r="L59" i="3"/>
  <c r="J59" i="3"/>
  <c r="H59" i="3"/>
  <c r="W55" i="3"/>
  <c r="I55" i="3"/>
  <c r="W53" i="3"/>
  <c r="I53" i="3"/>
  <c r="N52" i="3"/>
  <c r="L52" i="3"/>
  <c r="J52" i="3"/>
  <c r="H52" i="3"/>
  <c r="N51" i="3"/>
  <c r="N53" i="3" s="1"/>
  <c r="N55" i="3" s="1"/>
  <c r="N156" i="3" s="1"/>
  <c r="L51" i="3"/>
  <c r="L53" i="3" s="1"/>
  <c r="L55" i="3" s="1"/>
  <c r="L156" i="3" s="1"/>
  <c r="J51" i="3"/>
  <c r="J53" i="3" s="1"/>
  <c r="H51" i="3"/>
  <c r="H53" i="3" s="1"/>
  <c r="H55" i="3" s="1"/>
  <c r="H156" i="3" s="1"/>
  <c r="N50" i="3"/>
  <c r="L50" i="3"/>
  <c r="J50" i="3"/>
  <c r="H50" i="3"/>
  <c r="N49" i="3"/>
  <c r="L49" i="3"/>
  <c r="J49" i="3"/>
  <c r="H49" i="3"/>
  <c r="N48" i="3"/>
  <c r="L48" i="3"/>
  <c r="J48" i="3"/>
  <c r="H48" i="3"/>
  <c r="N47" i="3"/>
  <c r="L47" i="3"/>
  <c r="J47" i="3"/>
  <c r="H47" i="3"/>
  <c r="N46" i="3"/>
  <c r="L46" i="3"/>
  <c r="J46" i="3"/>
  <c r="H46" i="3"/>
  <c r="N45" i="3"/>
  <c r="L45" i="3"/>
  <c r="J45" i="3"/>
  <c r="H45" i="3"/>
  <c r="N44" i="3"/>
  <c r="L44" i="3"/>
  <c r="J44" i="3"/>
  <c r="H44" i="3"/>
  <c r="N43" i="3"/>
  <c r="L43" i="3"/>
  <c r="J43" i="3"/>
  <c r="H43" i="3"/>
  <c r="N41" i="3"/>
  <c r="L41" i="3"/>
  <c r="J41" i="3"/>
  <c r="H41" i="3"/>
  <c r="W38" i="3"/>
  <c r="E38" i="3"/>
  <c r="N38" i="3"/>
  <c r="L38" i="3"/>
  <c r="J38" i="3"/>
  <c r="I38" i="3"/>
  <c r="H38" i="3"/>
  <c r="N37" i="3"/>
  <c r="L37" i="3"/>
  <c r="J37" i="3"/>
  <c r="H37" i="3"/>
  <c r="N36" i="3"/>
  <c r="L36" i="3"/>
  <c r="J36" i="3"/>
  <c r="H36" i="3"/>
  <c r="N35" i="3"/>
  <c r="L35" i="3"/>
  <c r="J35" i="3"/>
  <c r="H35" i="3"/>
  <c r="N34" i="3"/>
  <c r="L34" i="3"/>
  <c r="J34" i="3"/>
  <c r="H34" i="3"/>
  <c r="N33" i="3"/>
  <c r="L33" i="3"/>
  <c r="J33" i="3"/>
  <c r="H33" i="3"/>
  <c r="N32" i="3"/>
  <c r="L32" i="3"/>
  <c r="J32" i="3"/>
  <c r="H32" i="3"/>
  <c r="N31" i="3"/>
  <c r="L31" i="3"/>
  <c r="J31" i="3"/>
  <c r="H31" i="3"/>
  <c r="N30" i="3"/>
  <c r="L30" i="3"/>
  <c r="J30" i="3"/>
  <c r="H30" i="3"/>
  <c r="W27" i="3"/>
  <c r="E27" i="3"/>
  <c r="N27" i="3"/>
  <c r="L27" i="3"/>
  <c r="J27" i="3"/>
  <c r="I27" i="3"/>
  <c r="H27" i="3"/>
  <c r="N25" i="3"/>
  <c r="L25" i="3"/>
  <c r="J25" i="3"/>
  <c r="H25" i="3"/>
  <c r="W22" i="3"/>
  <c r="E22" i="3"/>
  <c r="N22" i="3"/>
  <c r="L22" i="3"/>
  <c r="J22" i="3"/>
  <c r="I22" i="3"/>
  <c r="H22" i="3"/>
  <c r="N20" i="3"/>
  <c r="L20" i="3"/>
  <c r="J20" i="3"/>
  <c r="H20" i="3"/>
  <c r="W17" i="3"/>
  <c r="E17" i="3"/>
  <c r="N17" i="3"/>
  <c r="L17" i="3"/>
  <c r="J17" i="3"/>
  <c r="I17" i="3"/>
  <c r="H17" i="3"/>
  <c r="N14" i="3"/>
  <c r="L14" i="3"/>
  <c r="J14" i="3"/>
  <c r="H14" i="3"/>
  <c r="D8" i="3"/>
  <c r="J55" i="3" l="1"/>
  <c r="E53" i="3"/>
  <c r="E55" i="3" l="1"/>
  <c r="J156" i="3"/>
  <c r="E156" i="3" s="1"/>
</calcChain>
</file>

<file path=xl/sharedStrings.xml><?xml version="1.0" encoding="utf-8"?>
<sst xmlns="http://schemas.openxmlformats.org/spreadsheetml/2006/main" count="1335" uniqueCount="429">
  <si>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</si>
  <si>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</si>
  <si>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</si>
  <si>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</si>
  <si>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</si>
  <si>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</si>
  <si>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</si>
  <si>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</si>
  <si>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</si>
  <si>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</si>
  <si>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</si>
  <si>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</si>
  <si>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</si>
  <si>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</si>
  <si>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</si>
  <si>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</si>
  <si>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</si>
  <si>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</si>
  <si>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</si>
  <si>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</si>
  <si>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</si>
  <si>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</si>
  <si>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</si>
  <si>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</si>
  <si>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</si>
  <si>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</si>
  <si>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</si>
  <si>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</si>
  <si>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</si>
  <si>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</si>
  <si>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</si>
  <si>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</si>
  <si>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</si>
  <si>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</si>
  <si>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</si>
  <si>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</si>
  <si>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</si>
  <si>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</si>
  <si>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</si>
  <si>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</si>
  <si>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</si>
  <si>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</si>
  <si>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</si>
  <si>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</si>
  <si>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</si>
  <si>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</si>
  <si>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</si>
  <si>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</si>
  <si>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</si>
  <si>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</si>
  <si>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</si>
  <si>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</si>
  <si>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</si>
  <si>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</si>
  <si>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</si>
  <si>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</si>
  <si>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</si>
  <si>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</si>
  <si>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</si>
  <si>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</si>
  <si>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</si>
  <si>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</si>
  <si>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</si>
  <si>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</si>
  <si>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</si>
  <si>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</si>
  <si>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</si>
  <si>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</si>
  <si>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</si>
  <si>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</si>
  <si>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</si>
  <si>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</si>
  <si>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</si>
  <si>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</si>
  <si>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21.08.2026</t>
  </si>
  <si>
    <t>Stavba : CHP Vyšné Nemecké OD-Rozšírenie pracoviska  12.11.2023</t>
  </si>
  <si>
    <t>Objekt :SO 02 Rozšírenie prac.-Zdravotechnika 21.8.2026</t>
  </si>
  <si>
    <t>MPBAU SK, s. r. o. Košice</t>
  </si>
  <si>
    <t>Zaradenie</t>
  </si>
  <si>
    <t>pre KL</t>
  </si>
  <si>
    <t>Lev0</t>
  </si>
  <si>
    <t>pozícia</t>
  </si>
  <si>
    <t>PRÁCE A DODÁVKY HSV</t>
  </si>
  <si>
    <t>3 - ZVISLÉ A KOMPLETNÉ KONŠTRUKCIE</t>
  </si>
  <si>
    <t>014</t>
  </si>
  <si>
    <t>340238212</t>
  </si>
  <si>
    <t>Zamurovanie otvoru 0,25-1 m2 tehlami v priečkach alebo stenách hr. nad 100 mm</t>
  </si>
  <si>
    <t>m2</t>
  </si>
  <si>
    <t xml:space="preserve">                    </t>
  </si>
  <si>
    <t>34023-8212</t>
  </si>
  <si>
    <t>45.25.50</t>
  </si>
  <si>
    <t>EK</t>
  </si>
  <si>
    <t>S</t>
  </si>
  <si>
    <t>0,07*0,15*25 =   0,263</t>
  </si>
  <si>
    <t>0,1*0,1*20 =   0,200</t>
  </si>
  <si>
    <t xml:space="preserve">3 - ZVISLÉ A KOMPLETNÉ KONŠTRUKCIE  spolu: </t>
  </si>
  <si>
    <t>4 - VODOROVNÉ KONŠTRUKCIE</t>
  </si>
  <si>
    <t>271</t>
  </si>
  <si>
    <t>451573111</t>
  </si>
  <si>
    <t>Lôžko pod potrubie, stoky v otvorenom výkope z piesku a štrkopiesku</t>
  </si>
  <si>
    <t>m3</t>
  </si>
  <si>
    <t>45157-3111</t>
  </si>
  <si>
    <t>45.21.41</t>
  </si>
  <si>
    <t>108*0,7*0,15 =   11,340</t>
  </si>
  <si>
    <t xml:space="preserve">4 - VODOROVNÉ KONŠTRUKCIE  spolu: </t>
  </si>
  <si>
    <t>6 - ÚPRAVY POVRCHOV, PODLAHY, VÝPLNE</t>
  </si>
  <si>
    <t>631312141</t>
  </si>
  <si>
    <t>Doplnenie jestvujúcich mazanín betónom prostým rýhy</t>
  </si>
  <si>
    <t>63131-2141</t>
  </si>
  <si>
    <t>45.25.32</t>
  </si>
  <si>
    <t>41*0,4*0,3 =   4,920</t>
  </si>
  <si>
    <t xml:space="preserve">6 - ÚPRAVY POVRCHOV, PODLAHY, VÝPLNE  spolu: </t>
  </si>
  <si>
    <t>8 - RÚROVÉ VEDENIA</t>
  </si>
  <si>
    <t>8572441941pc</t>
  </si>
  <si>
    <t>Teleskopický poklop č. 1850</t>
  </si>
  <si>
    <t>kus</t>
  </si>
  <si>
    <t>85724-41941pc</t>
  </si>
  <si>
    <t>857244194pc</t>
  </si>
  <si>
    <t>Teleskopická zemná súprava č. 9601</t>
  </si>
  <si>
    <t>85724-4194pc</t>
  </si>
  <si>
    <t>8572441956pc</t>
  </si>
  <si>
    <t>posúvač HAWLE č.2630-DN32</t>
  </si>
  <si>
    <t>871161121</t>
  </si>
  <si>
    <t>Montáž potrubia z tlakových rúrok polyetylénových d 32</t>
  </si>
  <si>
    <t>m</t>
  </si>
  <si>
    <t>87116-1121</t>
  </si>
  <si>
    <t>871171200pc</t>
  </si>
  <si>
    <t>Rúry tlakové HDPE D40*3,7</t>
  </si>
  <si>
    <t>87117-1200pc</t>
  </si>
  <si>
    <t>871181121</t>
  </si>
  <si>
    <t>Montáž potrubia z tlakových rúrok polyetylénových d 50</t>
  </si>
  <si>
    <t>87118-1121</t>
  </si>
  <si>
    <t>891173111</t>
  </si>
  <si>
    <t>Montáž vodovodných ventilov hlavných pre prípojky DN 32</t>
  </si>
  <si>
    <t>89117-3111</t>
  </si>
  <si>
    <t>899401112</t>
  </si>
  <si>
    <t>Osadenie poklopov liatinových posúvačových</t>
  </si>
  <si>
    <t>89940-1112</t>
  </si>
  <si>
    <t xml:space="preserve">8 - RÚROVÉ VEDENIA  spolu: </t>
  </si>
  <si>
    <t>9 - OSTATNÉ KONŠTRUKCIE A PRÁCE</t>
  </si>
  <si>
    <t>013</t>
  </si>
  <si>
    <t>965042221</t>
  </si>
  <si>
    <t>Búr. podkl. betón alebo liat. asfalt hr. nad 10 cm do 1 m2</t>
  </si>
  <si>
    <t>96504-2221</t>
  </si>
  <si>
    <t>45.11.11</t>
  </si>
  <si>
    <t>974049144</t>
  </si>
  <si>
    <t>Vysekanie rýh v betón. murive hl. do 7 cm š. do 15 cm</t>
  </si>
  <si>
    <t>97404-9144</t>
  </si>
  <si>
    <t>974049153</t>
  </si>
  <si>
    <t>Vysekanie rýh v betón. murive hl. do 10 cm š. do 10 cm</t>
  </si>
  <si>
    <t>97404-9153</t>
  </si>
  <si>
    <t>979011111</t>
  </si>
  <si>
    <t>Zvislá doprava sute a vybúr. hmôt za prvé podlažie</t>
  </si>
  <si>
    <t>t</t>
  </si>
  <si>
    <t>97901-1111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</si>
  <si>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</si>
  <si>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</si>
  <si>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</si>
  <si>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</si>
  <si>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</si>
  <si>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</si>
  <si>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</si>
  <si>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</si>
  <si>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</si>
  <si>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</si>
  <si>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</si>
  <si>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</si>
  <si>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979131409</t>
  </si>
  <si>
    <t>Poplatok za ulož.a znešk.staveb.sute na vymedzených skládkach "O"-ostatný odpad</t>
  </si>
  <si>
    <t>97913-1409</t>
  </si>
  <si>
    <t>998276101</t>
  </si>
  <si>
    <t>Presun hmôt pre potrubie z rúr plastových alebo sklolaminátových v otvorenom výkope</t>
  </si>
  <si>
    <t>99827-6101</t>
  </si>
  <si>
    <t>998991111</t>
  </si>
  <si>
    <t>Presun hmôt pre opravy v objektoch výšky do 25 m</t>
  </si>
  <si>
    <t>99899-1111</t>
  </si>
  <si>
    <t>45.41.10</t>
  </si>
  <si>
    <t xml:space="preserve">9 - OSTATNÉ KONŠTRUKCIE A PRÁCE  spolu: </t>
  </si>
  <si>
    <t xml:space="preserve">PRÁCE A DODÁVKY HSV  spolu: </t>
  </si>
  <si>
    <t>PRÁCE A DODÁVKY PSV</t>
  </si>
  <si>
    <t>721 - Vnútorná kanalizácia</t>
  </si>
  <si>
    <t>721</t>
  </si>
  <si>
    <t>721171109</t>
  </si>
  <si>
    <t>Potrubie kanal. z PVC-U rúr hrdlových odpadné D 110x2,2</t>
  </si>
  <si>
    <t>I</t>
  </si>
  <si>
    <t>72117-1109</t>
  </si>
  <si>
    <t>45.33.20</t>
  </si>
  <si>
    <t>IK</t>
  </si>
  <si>
    <t>721171110</t>
  </si>
  <si>
    <t>Potrubie kanal. z PVC-U rúr hrdlových odpadné D 125x3,2</t>
  </si>
  <si>
    <t>72117-1110</t>
  </si>
  <si>
    <t>721171112</t>
  </si>
  <si>
    <t>Potrubie kanal. z PVC-U rúr hrdlových odpadné D 160/3,2</t>
  </si>
  <si>
    <t>72117-1112</t>
  </si>
  <si>
    <t>721174022pc</t>
  </si>
  <si>
    <t>Rúry odpadné WAVIN-SITECH (odhlučnený systém) DN 40</t>
  </si>
  <si>
    <t xml:space="preserve">  .  .  </t>
  </si>
  <si>
    <t>721174023pc</t>
  </si>
  <si>
    <t>Rúry odpadné WAVIN-SITECH (odhlučnený systém) DN 50</t>
  </si>
  <si>
    <t>721174024pc</t>
  </si>
  <si>
    <t>Rúry odpadné WAVIN-SITECH (odhlučnený systém) DN 75</t>
  </si>
  <si>
    <t>721174023´4p</t>
  </si>
  <si>
    <t>721174025pc</t>
  </si>
  <si>
    <t>Rúry odpadné WAVIN-SITECH (odhlučnený systém) DN 110</t>
  </si>
  <si>
    <t>721174025p</t>
  </si>
  <si>
    <t>721174026pc</t>
  </si>
  <si>
    <t>Rúry odpadné WAVIN-SITECH (odhlučnený systém) DN 32</t>
  </si>
  <si>
    <t>721174028pc</t>
  </si>
  <si>
    <t>Čistiaci kus DN 110 -WAVIN</t>
  </si>
  <si>
    <t>ks</t>
  </si>
  <si>
    <t>72117-4028pc</t>
  </si>
  <si>
    <t>721194103</t>
  </si>
  <si>
    <t>Vyvedenie a upevnenie kanal. výpustiek D 32x1.8</t>
  </si>
  <si>
    <t>72119-4103</t>
  </si>
  <si>
    <t>721194104</t>
  </si>
  <si>
    <t>Vyvedenie a upevnenie kanal. výpustiek D 40x1.8</t>
  </si>
  <si>
    <t>72119-4104</t>
  </si>
  <si>
    <t>721194105</t>
  </si>
  <si>
    <t>Vyvedenie a upevnenie kanal. výpustiek D 50x1.8</t>
  </si>
  <si>
    <t>72119-4105</t>
  </si>
  <si>
    <t>721194107</t>
  </si>
  <si>
    <t>Vyvedenie a upevnenie kanal. výpustiek D 75x1.9</t>
  </si>
  <si>
    <t>72119-4107</t>
  </si>
  <si>
    <t>721194109</t>
  </si>
  <si>
    <t>Vyvedenie a upevnenie kanal. výpustiek D 110x2.3</t>
  </si>
  <si>
    <t>72119-4109</t>
  </si>
  <si>
    <t>721233127pc</t>
  </si>
  <si>
    <t>Lapač strešných splavenín-HL 600 N-125</t>
  </si>
  <si>
    <t>72123-3127pc</t>
  </si>
  <si>
    <t>721290111</t>
  </si>
  <si>
    <t>Skúška tesnosti kanalizácie vodou do DN 125</t>
  </si>
  <si>
    <t>72129-0111</t>
  </si>
  <si>
    <t>721290112</t>
  </si>
  <si>
    <t>Skúška tesnosti kanalizácie vodou DN 125-200</t>
  </si>
  <si>
    <t>72129-0112</t>
  </si>
  <si>
    <t>721290123</t>
  </si>
  <si>
    <t>Skúška tesnosti kanalizácie dymom do DN 300</t>
  </si>
  <si>
    <t>72129-0123</t>
  </si>
  <si>
    <t>721290125pc</t>
  </si>
  <si>
    <t>Ventilačná hlavica HL 810-110</t>
  </si>
  <si>
    <t>72129-0125pc</t>
  </si>
  <si>
    <t>7212901300pc</t>
  </si>
  <si>
    <t>Podlahová zápachová uzavierka HL 310 npr-50 so syst.PRIMUS</t>
  </si>
  <si>
    <t>721290131pc</t>
  </si>
  <si>
    <t>Podomietk.zápach.uzávierka HL 138-dn32</t>
  </si>
  <si>
    <t>998721201</t>
  </si>
  <si>
    <t>Presun hmôt pre vnút. kanalizáciu v objektoch výšky do 6 m</t>
  </si>
  <si>
    <t>99872-1201</t>
  </si>
  <si>
    <t>45.33.30</t>
  </si>
  <si>
    <t xml:space="preserve">721 - Vnútorná kanalizácia  spolu: </t>
  </si>
  <si>
    <t>722 - Vnútorný vodovod</t>
  </si>
  <si>
    <t>722130213</t>
  </si>
  <si>
    <t>Potrubie vod. z ocel. rúrok závit. pozink. 11353 DN 25</t>
  </si>
  <si>
    <t>72213-0213</t>
  </si>
  <si>
    <t>722130214</t>
  </si>
  <si>
    <t>Potrubie vod. z ocel. rúrok závit. pozink. 11353 DN 32</t>
  </si>
  <si>
    <t>72213-0214</t>
  </si>
  <si>
    <t>722130901</t>
  </si>
  <si>
    <t>Opr. vodov. ocel. potrubia závit. zazátkovanie vývodu</t>
  </si>
  <si>
    <t>72213-0901</t>
  </si>
  <si>
    <t>722173972pc</t>
  </si>
  <si>
    <t>Chránička PE D63*5,8</t>
  </si>
  <si>
    <t>72217-3972pc</t>
  </si>
  <si>
    <t>722174000pc</t>
  </si>
  <si>
    <t>Rúry tlakové WAVIN Tigris-K1 DN 20</t>
  </si>
  <si>
    <t>72217-4000pc</t>
  </si>
  <si>
    <t>722174001pc</t>
  </si>
  <si>
    <t>Rúry tlakové WAVIN Tigris-K1 DN 25</t>
  </si>
  <si>
    <t>72217-4001pc</t>
  </si>
  <si>
    <t>722174002pc</t>
  </si>
  <si>
    <t>Rúry tlakové WAVIN Tigris-K1 DN 32</t>
  </si>
  <si>
    <t>72217-4002pc</t>
  </si>
  <si>
    <t>722174003pc</t>
  </si>
  <si>
    <t>Rúry tlakové WAVIN Tigris-K1 DN 40</t>
  </si>
  <si>
    <t>72217-4003pc</t>
  </si>
  <si>
    <t>722182111</t>
  </si>
  <si>
    <t>Ochrana potrubia izoláciou Mirelon DN 16</t>
  </si>
  <si>
    <t>72218-2111</t>
  </si>
  <si>
    <t>722182112</t>
  </si>
  <si>
    <t>Ochrana potrubia izoláciou Mirelon DN 20</t>
  </si>
  <si>
    <t>72218-2112</t>
  </si>
  <si>
    <t>722182113</t>
  </si>
  <si>
    <t>Ochrana potrubia izoláciou Mirelon DN 25</t>
  </si>
  <si>
    <t>72218-2113</t>
  </si>
  <si>
    <t>722182114</t>
  </si>
  <si>
    <t>Ochrana potrubia izoláciou Mirelon DN 32</t>
  </si>
  <si>
    <t>72218-2114</t>
  </si>
  <si>
    <t>722182121pc</t>
  </si>
  <si>
    <t>Ochrana potrubia izoláciou Mirelon DN 15 hr.20mm</t>
  </si>
  <si>
    <t>72218-2121pc</t>
  </si>
  <si>
    <t>722190401</t>
  </si>
  <si>
    <t>Prípojky vod. ocel. rúrky záv. poz. 11353 upev. výpust. DN 15</t>
  </si>
  <si>
    <t>72219-0401</t>
  </si>
  <si>
    <t>722220121</t>
  </si>
  <si>
    <t>Arm. vod. s 1 závitom, nástenka K 247 pre batériu G 1/2x150mm</t>
  </si>
  <si>
    <t>pár</t>
  </si>
  <si>
    <t>72222-0121</t>
  </si>
  <si>
    <t>722234253pc</t>
  </si>
  <si>
    <t>Podomietkový ventil KEMPER č.520 00-DN 15</t>
  </si>
  <si>
    <t>722234282pc</t>
  </si>
  <si>
    <t>Spojka ISO HAWLE č.6200-DN40/DN32</t>
  </si>
  <si>
    <t>722239101</t>
  </si>
  <si>
    <t>Montáž vodov. armatúr s 2 závitmi G 1/2</t>
  </si>
  <si>
    <t>72223-9101</t>
  </si>
  <si>
    <t>722239104</t>
  </si>
  <si>
    <t>Montáž vodov. armatúr s 2 závitmi G 5/4</t>
  </si>
  <si>
    <t>72223-9104</t>
  </si>
  <si>
    <t>722243165pc</t>
  </si>
  <si>
    <t>Ventil guľový IVAR EVOLUTION FIV.8000 1115-Dn32 (motýl)</t>
  </si>
  <si>
    <t>722254265</t>
  </si>
  <si>
    <t>Požiarne prísl.,hadic.navij. NOHA typ B25/30 pod omietku 796x796x185mm</t>
  </si>
  <si>
    <t>súbor</t>
  </si>
  <si>
    <t>72225-4265</t>
  </si>
  <si>
    <t>722290226</t>
  </si>
  <si>
    <t>Tlakové skúšky vodov. potrubia závitového do DN 50</t>
  </si>
  <si>
    <t>72229-0226</t>
  </si>
  <si>
    <t>722290234</t>
  </si>
  <si>
    <t>Preplachovanie a dezinfekcia vodov. potrubia do DN 80</t>
  </si>
  <si>
    <t>72229-0234</t>
  </si>
  <si>
    <t>722290238pc</t>
  </si>
  <si>
    <t>Šikmý ventil KEMPER č.173 OK-DN 15</t>
  </si>
  <si>
    <t>722308119pc</t>
  </si>
  <si>
    <t>Guľový uzáver so spätnou klap. IVAR.BALLSTOP 323070-DN 32</t>
  </si>
  <si>
    <t>998722201</t>
  </si>
  <si>
    <t>Presun hmôt pre vnút. vodovod v objektoch výšky do 6 m</t>
  </si>
  <si>
    <t>99872-2201</t>
  </si>
  <si>
    <t xml:space="preserve">722 - Vnútorný vodovod  spolu: </t>
  </si>
  <si>
    <t>725 - Zariaďovacie predmety</t>
  </si>
  <si>
    <t>7251123053pc</t>
  </si>
  <si>
    <t>Kombi záchod.misa LYRA PLUS H 826384 šikmý odpad</t>
  </si>
  <si>
    <t>7251123057pc</t>
  </si>
  <si>
    <t>Držadlo toalet. sklop.kotvené do múra H 389725 dl.800mm</t>
  </si>
  <si>
    <t>7251123068pc</t>
  </si>
  <si>
    <t>Kombin záchod.misa pre imobil.DEEP BY v.480mm č.H 823617-zvislý odpad</t>
  </si>
  <si>
    <t>725112309pc</t>
  </si>
  <si>
    <t>Duroplast.doska  s poklopu+príchytky DEEP BY H 893 281</t>
  </si>
  <si>
    <t>725112312pc</t>
  </si>
  <si>
    <t>Duroplast.doska s poklopom LYRA PLUS H 893380</t>
  </si>
  <si>
    <t>725112337pc</t>
  </si>
  <si>
    <t>Držadlo toalet. sklop.+držiak papiera H 389716</t>
  </si>
  <si>
    <t>725119305</t>
  </si>
  <si>
    <t>Montáž záchodovým mís kombinovaných</t>
  </si>
  <si>
    <t>72511-9305</t>
  </si>
  <si>
    <t>725119309</t>
  </si>
  <si>
    <t>Príplatok za použitie silikónového tmelu 0,30 kg/kus</t>
  </si>
  <si>
    <t>72511-9309</t>
  </si>
  <si>
    <t>725212209pc</t>
  </si>
  <si>
    <t>Umývadlo pre imobilných JIKA MIO č.8 1371.4 000104</t>
  </si>
  <si>
    <t>7252122336pc</t>
  </si>
  <si>
    <t>Drez jednodielny nerez. FRANKE DSN 711/40 (800*600)</t>
  </si>
  <si>
    <t>7252122340pc</t>
  </si>
  <si>
    <t>Násten pák.bateria LYRA PLUS č.H 351277004 2101</t>
  </si>
  <si>
    <t>7252122343pc</t>
  </si>
  <si>
    <t>Madlo toaletné  pevné JIKA H č.H 389724 do múra dl.900mm</t>
  </si>
  <si>
    <t>725212250pc</t>
  </si>
  <si>
    <t>Umývadlo Olymp DEEP č.8.1261.1</t>
  </si>
  <si>
    <t>725219403</t>
  </si>
  <si>
    <t>Montáž umyvadla ker. s krytom</t>
  </si>
  <si>
    <t>72521-9403</t>
  </si>
  <si>
    <t>725219602pc</t>
  </si>
  <si>
    <t>Kryt na sifon č.8.1961.1</t>
  </si>
  <si>
    <t>725314290</t>
  </si>
  <si>
    <t>Príslušenstvo k drezu v kuchynských zostavách</t>
  </si>
  <si>
    <t>72531-4290</t>
  </si>
  <si>
    <t>725319201</t>
  </si>
  <si>
    <t>Montáž drezov smalt, nerez, polypropylén. jednod veľkokuch.so zápach uzávier</t>
  </si>
  <si>
    <t>72531-9201</t>
  </si>
  <si>
    <t>725319202</t>
  </si>
  <si>
    <t>Príplatok za použitie silikónového tmelu 0,2 kg/kus</t>
  </si>
  <si>
    <t>72531-9202</t>
  </si>
  <si>
    <t>725333351pc</t>
  </si>
  <si>
    <t>Výlevka plechová smalt.NORMA č. 232</t>
  </si>
  <si>
    <t>725339101</t>
  </si>
  <si>
    <t>Montáž výleviek keramic., liat, a i. hmoty bez výtok armat. a splach nádrže</t>
  </si>
  <si>
    <t>72533-9101</t>
  </si>
  <si>
    <t>725530841pc</t>
  </si>
  <si>
    <t>Elektr.tlak.nást.rýchloohrievač vody TATRAMAT EO 50+ECO program</t>
  </si>
  <si>
    <t>725539101</t>
  </si>
  <si>
    <t>Montáž ohrievačov tlakových do 50l</t>
  </si>
  <si>
    <t>72553-9101</t>
  </si>
  <si>
    <t>725539108</t>
  </si>
  <si>
    <t>Montáž poistného ventila k elektr. zásobníkom</t>
  </si>
  <si>
    <t>72553-9108</t>
  </si>
  <si>
    <t>725810506pc</t>
  </si>
  <si>
    <t>Rohový ventil MIO č.3.7271.0 DN 15</t>
  </si>
  <si>
    <t>725810507pc</t>
  </si>
  <si>
    <t>Umyvadl.stoj.pák.bateria JIKA-MIO č.3.1171.1 s automatickou zátkou</t>
  </si>
  <si>
    <t>725819402</t>
  </si>
  <si>
    <t>Montáž ventilov rohových G 1/2</t>
  </si>
  <si>
    <t>72581-9402</t>
  </si>
  <si>
    <t>725829301</t>
  </si>
  <si>
    <t>Montáž batérií umýv. a drez. ostatných typov stojank. G 1/2</t>
  </si>
  <si>
    <t>72582-9301</t>
  </si>
  <si>
    <t>725829801</t>
  </si>
  <si>
    <t>Montáž batérie drezovej 1-pákovej nástennej</t>
  </si>
  <si>
    <t>72582-9801</t>
  </si>
  <si>
    <t>725829802</t>
  </si>
  <si>
    <t>Montáž batérie drezovej 1-pákovej do 1 otvoru</t>
  </si>
  <si>
    <t>72582-9802</t>
  </si>
  <si>
    <t>725829912pc</t>
  </si>
  <si>
    <t>Batéria do 1-otvoru-páková olymp DEP č.3.111U.1</t>
  </si>
  <si>
    <t>725839313pc</t>
  </si>
  <si>
    <t>Bateria páková do1-otv.OLYMO DEEP č.3.511U.1</t>
  </si>
  <si>
    <t>725860014pc</t>
  </si>
  <si>
    <t>Sifon umyvadlový MIO č.3.7471.0</t>
  </si>
  <si>
    <t>725860016pc</t>
  </si>
  <si>
    <t>LAUFEN podomietkový sifon č. 893902</t>
  </si>
  <si>
    <t>725869101</t>
  </si>
  <si>
    <t>Montáž zápach. uzávierok umývadlových D 40</t>
  </si>
  <si>
    <t>72586-9101</t>
  </si>
  <si>
    <t>725869204</t>
  </si>
  <si>
    <t>Montáž zápach. uzávierok drez. jednod. D 50</t>
  </si>
  <si>
    <t>72586-9204</t>
  </si>
  <si>
    <t>725869212</t>
  </si>
  <si>
    <t>Montáž zápachových uzávierok podlah. nad DN 50/70</t>
  </si>
  <si>
    <t>72586-9212</t>
  </si>
  <si>
    <t>725980122</t>
  </si>
  <si>
    <t>Dvierka prístupové k inštaláciám z plastov 15/30</t>
  </si>
  <si>
    <t>72598-0122</t>
  </si>
  <si>
    <t>725980123</t>
  </si>
  <si>
    <t>Dvierka prístupové k inštaláciám z plastov 30/30</t>
  </si>
  <si>
    <t>72598-0123</t>
  </si>
  <si>
    <t>998725201</t>
  </si>
  <si>
    <t>Presun hmôt pre zariaď. predmety v objektoch výšky do 6 m</t>
  </si>
  <si>
    <t>99872-5201</t>
  </si>
  <si>
    <t xml:space="preserve">725 - Zariaďovacie predmety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</si>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</sst>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4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2000000}"/>
    <cellStyle name="Text upozornění" xfId="78" xr:uid="{00000000-0005-0000-0000-000043000000}"/>
    <cellStyle name="Text upozornenia" xfId="15" builtinId="11" customBuiltin="1"/>
    <cellStyle name="TEXT1" xfId="79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56"/>
  <sheetViews>
    <sheetView showGridLines="0" tabSelected="1" workbookViewId="0">
      <pane xSplit="4" ySplit="10" topLeftCell="E39" activePane="bottomRight" state="frozen"/>
      <selection pane="topRight"/>
      <selection pane="bottomLeft"/>
      <selection pane="bottomRight" activeCell="AO47" sqref="AO47"/>
    </sheetView>
  </sheetViews>
  <sheetFormatPr defaultColWidth="9.109375" defaultRowHeight="10.199999999999999"/>
  <cols>
    <col min="1" max="1" width="6.6640625" style="26" customWidth="1"/>
    <col min="2" max="2" width="3.6640625" style="27" customWidth="1"/>
    <col min="3" max="3" width="13" style="28" customWidth="1"/>
    <col min="4" max="4" width="35.6640625" style="29" customWidth="1"/>
    <col min="5" max="5" width="10.6640625" style="30" customWidth="1"/>
    <col min="6" max="6" width="5.33203125" style="31" customWidth="1"/>
    <col min="7" max="7" width="8.6640625" style="32" customWidth="1"/>
    <col min="8" max="9" width="9.6640625" style="32" hidden="1" customWidth="1"/>
    <col min="10" max="10" width="9.6640625" style="32" customWidth="1"/>
    <col min="11" max="11" width="7.44140625" style="33" hidden="1" customWidth="1"/>
    <col min="12" max="12" width="8.33203125" style="33" hidden="1" customWidth="1"/>
    <col min="13" max="13" width="9.109375" style="30" hidden="1"/>
    <col min="14" max="14" width="7" style="30" hidden="1" customWidth="1"/>
    <col min="15" max="15" width="3.5546875" style="31" customWidth="1"/>
    <col min="16" max="16" width="12.6640625" style="31" hidden="1" customWidth="1"/>
    <col min="17" max="19" width="13.33203125" style="30" hidden="1" customWidth="1"/>
    <col min="20" max="20" width="10.5546875" style="34" hidden="1" customWidth="1"/>
    <col min="21" max="21" width="10.33203125" style="34" hidden="1" customWidth="1"/>
    <col min="22" max="22" width="5.6640625" style="34" hidden="1" customWidth="1"/>
    <col min="23" max="23" width="9.109375" style="35" hidden="1"/>
    <col min="24" max="25" width="5.6640625" style="31" hidden="1" customWidth="1"/>
    <col min="26" max="26" width="7.5546875" style="31" hidden="1" customWidth="1"/>
    <col min="27" max="27" width="24.88671875" style="31" hidden="1" customWidth="1"/>
    <col min="28" max="28" width="4.33203125" style="31" hidden="1" customWidth="1"/>
    <col min="29" max="29" width="8.33203125" style="31" hidden="1" customWidth="1"/>
    <col min="30" max="30" width="8.6640625" style="31" hidden="1" customWidth="1"/>
    <col min="31" max="34" width="9.109375" style="31" hidden="1"/>
    <col min="35" max="35" width="9.109375" style="6"/>
    <col min="36" max="37" width="0" style="6" hidden="1" customWidth="1"/>
    <col min="38" max="16384" width="9.109375" style="6"/>
  </cols>
  <sheetData>
    <row r="1" spans="1:37">
      <c r="A1" s="9" t="s">
        <v>70</v>
      </c>
      <c r="B1" s="6"/>
      <c r="C1" s="6"/>
      <c r="D1" s="6"/>
      <c r="E1" s="9" t="s">
        <v>71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3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72</v>
      </c>
      <c r="B2" s="6"/>
      <c r="C2" s="6"/>
      <c r="D2" s="6"/>
      <c r="E2" s="9" t="s">
        <v>73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74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8">
      <c r="A8" s="6" t="s">
        <v>77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78</v>
      </c>
      <c r="AK9" s="6" t="s">
        <v>80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79</v>
      </c>
      <c r="AK10" s="6" t="s">
        <v>81</v>
      </c>
    </row>
    <row r="12" spans="1:37">
      <c r="B12" s="61" t="s">
        <v>82</v>
      </c>
    </row>
    <row r="13" spans="1:37">
      <c r="B13" s="28" t="s">
        <v>83</v>
      </c>
    </row>
    <row r="14" spans="1:37" ht="20.399999999999999">
      <c r="A14" s="26">
        <v>1</v>
      </c>
      <c r="B14" s="27" t="s">
        <v>84</v>
      </c>
      <c r="C14" s="28" t="s">
        <v>85</v>
      </c>
      <c r="D14" s="29" t="s">
        <v>86</v>
      </c>
      <c r="E14" s="30">
        <v>0.46300000000000002</v>
      </c>
      <c r="F14" s="31" t="s">
        <v>87</v>
      </c>
      <c r="H14" s="32">
        <f>ROUND(E14*G14,2)</f>
        <v>0</v>
      </c>
      <c r="J14" s="32">
        <f>ROUND(E14*G14,2)</f>
        <v>0</v>
      </c>
      <c r="K14" s="33">
        <v>0.26795999999999998</v>
      </c>
      <c r="L14" s="33">
        <f>E14*K14</f>
        <v>0.12406547999999999</v>
      </c>
      <c r="N14" s="30">
        <f>E14*M14</f>
        <v>0</v>
      </c>
      <c r="O14" s="31">
        <v>0</v>
      </c>
      <c r="P14" s="31" t="s">
        <v>88</v>
      </c>
      <c r="V14" s="34" t="s">
        <v>69</v>
      </c>
      <c r="X14" s="28" t="s">
        <v>89</v>
      </c>
      <c r="Y14" s="28" t="s">
        <v>85</v>
      </c>
      <c r="Z14" s="31" t="s">
        <v>90</v>
      </c>
      <c r="AJ14" s="6" t="s">
        <v>91</v>
      </c>
      <c r="AK14" s="6" t="s">
        <v>92</v>
      </c>
    </row>
    <row r="15" spans="1:37">
      <c r="D15" s="62" t="s">
        <v>93</v>
      </c>
      <c r="E15" s="63"/>
      <c r="F15" s="64"/>
      <c r="G15" s="65"/>
      <c r="H15" s="65"/>
      <c r="I15" s="65"/>
      <c r="J15" s="65"/>
      <c r="K15" s="66"/>
      <c r="L15" s="66"/>
      <c r="M15" s="63"/>
      <c r="N15" s="63"/>
      <c r="O15" s="64"/>
      <c r="P15" s="64"/>
      <c r="Q15" s="63"/>
      <c r="R15" s="63"/>
      <c r="S15" s="63"/>
      <c r="T15" s="67"/>
      <c r="U15" s="67"/>
      <c r="V15" s="67" t="s">
        <v>0</v>
      </c>
      <c r="W15" s="68"/>
      <c r="X15" s="64"/>
    </row>
    <row r="16" spans="1:37">
      <c r="D16" s="62" t="s">
        <v>94</v>
      </c>
      <c r="E16" s="63"/>
      <c r="F16" s="64"/>
      <c r="G16" s="65"/>
      <c r="H16" s="65"/>
      <c r="I16" s="65"/>
      <c r="J16" s="65"/>
      <c r="K16" s="66"/>
      <c r="L16" s="66"/>
      <c r="M16" s="63"/>
      <c r="N16" s="63"/>
      <c r="O16" s="64"/>
      <c r="P16" s="64"/>
      <c r="Q16" s="63"/>
      <c r="R16" s="63"/>
      <c r="S16" s="63"/>
      <c r="T16" s="67"/>
      <c r="U16" s="67"/>
      <c r="V16" s="67" t="s">
        <v>0</v>
      </c>
      <c r="W16" s="68"/>
      <c r="X16" s="64"/>
    </row>
    <row r="17" spans="1:37">
      <c r="D17" s="69" t="s">
        <v>95</v>
      </c>
      <c r="E17" s="70">
        <f>J17</f>
        <v>0</v>
      </c>
      <c r="H17" s="70">
        <f>SUM(H12:H16)</f>
        <v>0</v>
      </c>
      <c r="I17" s="70">
        <f>SUM(I12:I16)</f>
        <v>0</v>
      </c>
      <c r="J17" s="70">
        <f>SUM(J12:J16)</f>
        <v>0</v>
      </c>
      <c r="L17" s="71">
        <f>SUM(L12:L16)</f>
        <v>0.12406547999999999</v>
      </c>
      <c r="N17" s="72">
        <f>SUM(N12:N16)</f>
        <v>0</v>
      </c>
      <c r="W17" s="35">
        <f>SUM(W12:W16)</f>
        <v>0</v>
      </c>
    </row>
    <row r="19" spans="1:37">
      <c r="B19" s="28" t="s">
        <v>96</v>
      </c>
    </row>
    <row r="20" spans="1:37" ht="20.399999999999999">
      <c r="A20" s="26">
        <v>2</v>
      </c>
      <c r="B20" s="27" t="s">
        <v>97</v>
      </c>
      <c r="C20" s="28" t="s">
        <v>98</v>
      </c>
      <c r="D20" s="29" t="s">
        <v>99</v>
      </c>
      <c r="E20" s="30">
        <v>11.34</v>
      </c>
      <c r="F20" s="31" t="s">
        <v>100</v>
      </c>
      <c r="H20" s="32">
        <f>ROUND(E20*G20,2)</f>
        <v>0</v>
      </c>
      <c r="J20" s="32">
        <f>ROUND(E20*G20,2)</f>
        <v>0</v>
      </c>
      <c r="K20" s="33">
        <v>1.8907700000000001</v>
      </c>
      <c r="L20" s="33">
        <f>E20*K20</f>
        <v>21.4413318</v>
      </c>
      <c r="N20" s="30">
        <f>E20*M20</f>
        <v>0</v>
      </c>
      <c r="O20" s="31">
        <v>0</v>
      </c>
      <c r="P20" s="31" t="s">
        <v>88</v>
      </c>
      <c r="V20" s="34" t="s">
        <v>69</v>
      </c>
      <c r="X20" s="28" t="s">
        <v>101</v>
      </c>
      <c r="Y20" s="28" t="s">
        <v>98</v>
      </c>
      <c r="Z20" s="31" t="s">
        <v>102</v>
      </c>
      <c r="AJ20" s="6" t="s">
        <v>91</v>
      </c>
      <c r="AK20" s="6" t="s">
        <v>92</v>
      </c>
    </row>
    <row r="21" spans="1:37">
      <c r="D21" s="62" t="s">
        <v>103</v>
      </c>
      <c r="E21" s="63"/>
      <c r="F21" s="64"/>
      <c r="G21" s="65"/>
      <c r="H21" s="65"/>
      <c r="I21" s="65"/>
      <c r="J21" s="65"/>
      <c r="K21" s="66"/>
      <c r="L21" s="66"/>
      <c r="M21" s="63"/>
      <c r="N21" s="63"/>
      <c r="O21" s="64"/>
      <c r="P21" s="64"/>
      <c r="Q21" s="63"/>
      <c r="R21" s="63"/>
      <c r="S21" s="63"/>
      <c r="T21" s="67"/>
      <c r="U21" s="67"/>
      <c r="V21" s="67" t="s">
        <v>0</v>
      </c>
      <c r="W21" s="68"/>
      <c r="X21" s="64"/>
    </row>
    <row r="22" spans="1:37">
      <c r="D22" s="69" t="s">
        <v>104</v>
      </c>
      <c r="E22" s="70">
        <f>J22</f>
        <v>0</v>
      </c>
      <c r="H22" s="70">
        <f>SUM(H19:H21)</f>
        <v>0</v>
      </c>
      <c r="I22" s="70">
        <f>SUM(I19:I21)</f>
        <v>0</v>
      </c>
      <c r="J22" s="70">
        <f>SUM(J19:J21)</f>
        <v>0</v>
      </c>
      <c r="L22" s="71">
        <f>SUM(L19:L21)</f>
        <v>21.4413318</v>
      </c>
      <c r="N22" s="72">
        <f>SUM(N19:N21)</f>
        <v>0</v>
      </c>
      <c r="W22" s="35">
        <f>SUM(W19:W21)</f>
        <v>0</v>
      </c>
    </row>
    <row r="24" spans="1:37">
      <c r="B24" s="28" t="s">
        <v>105</v>
      </c>
    </row>
    <row r="25" spans="1:37">
      <c r="A25" s="26">
        <v>3</v>
      </c>
      <c r="B25" s="27" t="s">
        <v>84</v>
      </c>
      <c r="C25" s="28" t="s">
        <v>106</v>
      </c>
      <c r="D25" s="29" t="s">
        <v>107</v>
      </c>
      <c r="E25" s="30">
        <v>4.92</v>
      </c>
      <c r="F25" s="31" t="s">
        <v>100</v>
      </c>
      <c r="H25" s="32">
        <f>ROUND(E25*G25,2)</f>
        <v>0</v>
      </c>
      <c r="J25" s="32">
        <f>ROUND(E25*G25,2)</f>
        <v>0</v>
      </c>
      <c r="K25" s="33">
        <v>2.2622100000000001</v>
      </c>
      <c r="L25" s="33">
        <f>E25*K25</f>
        <v>11.1300732</v>
      </c>
      <c r="N25" s="30">
        <f>E25*M25</f>
        <v>0</v>
      </c>
      <c r="O25" s="31">
        <v>0</v>
      </c>
      <c r="P25" s="31" t="s">
        <v>88</v>
      </c>
      <c r="V25" s="34" t="s">
        <v>69</v>
      </c>
      <c r="X25" s="28" t="s">
        <v>108</v>
      </c>
      <c r="Y25" s="28" t="s">
        <v>106</v>
      </c>
      <c r="Z25" s="31" t="s">
        <v>109</v>
      </c>
      <c r="AJ25" s="6" t="s">
        <v>91</v>
      </c>
      <c r="AK25" s="6" t="s">
        <v>92</v>
      </c>
    </row>
    <row r="26" spans="1:37">
      <c r="D26" s="62" t="s">
        <v>110</v>
      </c>
      <c r="E26" s="63"/>
      <c r="F26" s="64"/>
      <c r="G26" s="65"/>
      <c r="H26" s="65"/>
      <c r="I26" s="65"/>
      <c r="J26" s="65"/>
      <c r="K26" s="66"/>
      <c r="L26" s="66"/>
      <c r="M26" s="63"/>
      <c r="N26" s="63"/>
      <c r="O26" s="64"/>
      <c r="P26" s="64"/>
      <c r="Q26" s="63"/>
      <c r="R26" s="63"/>
      <c r="S26" s="63"/>
      <c r="T26" s="67"/>
      <c r="U26" s="67"/>
      <c r="V26" s="67" t="s">
        <v>0</v>
      </c>
      <c r="W26" s="68"/>
      <c r="X26" s="64"/>
    </row>
    <row r="27" spans="1:37">
      <c r="D27" s="69" t="s">
        <v>111</v>
      </c>
      <c r="E27" s="70">
        <f>J27</f>
        <v>0</v>
      </c>
      <c r="H27" s="70">
        <f>SUM(H24:H26)</f>
        <v>0</v>
      </c>
      <c r="I27" s="70">
        <f>SUM(I24:I26)</f>
        <v>0</v>
      </c>
      <c r="J27" s="70">
        <f>SUM(J24:J26)</f>
        <v>0</v>
      </c>
      <c r="L27" s="71">
        <f>SUM(L24:L26)</f>
        <v>11.1300732</v>
      </c>
      <c r="N27" s="72">
        <f>SUM(N24:N26)</f>
        <v>0</v>
      </c>
      <c r="W27" s="35">
        <f>SUM(W24:W26)</f>
        <v>0</v>
      </c>
    </row>
    <row r="29" spans="1:37">
      <c r="B29" s="28" t="s">
        <v>112</v>
      </c>
    </row>
    <row r="30" spans="1:37">
      <c r="A30" s="26">
        <v>4</v>
      </c>
      <c r="B30" s="27" t="s">
        <v>97</v>
      </c>
      <c r="C30" s="28" t="s">
        <v>113</v>
      </c>
      <c r="D30" s="29" t="s">
        <v>114</v>
      </c>
      <c r="E30" s="30">
        <v>1</v>
      </c>
      <c r="F30" s="31" t="s">
        <v>115</v>
      </c>
      <c r="H30" s="32">
        <f t="shared" ref="H30:H37" si="0">ROUND(E30*G30,2)</f>
        <v>0</v>
      </c>
      <c r="J30" s="32">
        <f t="shared" ref="J30:J37" si="1">ROUND(E30*G30,2)</f>
        <v>0</v>
      </c>
      <c r="K30" s="33">
        <v>1.1999999999999999E-3</v>
      </c>
      <c r="L30" s="33">
        <f t="shared" ref="L30:L37" si="2">E30*K30</f>
        <v>1.1999999999999999E-3</v>
      </c>
      <c r="N30" s="30">
        <f t="shared" ref="N30:N37" si="3">E30*M30</f>
        <v>0</v>
      </c>
      <c r="O30" s="31">
        <v>0</v>
      </c>
      <c r="P30" s="31" t="s">
        <v>88</v>
      </c>
      <c r="V30" s="34" t="s">
        <v>69</v>
      </c>
      <c r="X30" s="28" t="s">
        <v>116</v>
      </c>
      <c r="Y30" s="28" t="s">
        <v>113</v>
      </c>
      <c r="Z30" s="31" t="s">
        <v>102</v>
      </c>
      <c r="AJ30" s="6" t="s">
        <v>91</v>
      </c>
      <c r="AK30" s="6" t="s">
        <v>92</v>
      </c>
    </row>
    <row r="31" spans="1:37">
      <c r="A31" s="26">
        <v>5</v>
      </c>
      <c r="B31" s="27" t="s">
        <v>97</v>
      </c>
      <c r="C31" s="28" t="s">
        <v>117</v>
      </c>
      <c r="D31" s="29" t="s">
        <v>118</v>
      </c>
      <c r="E31" s="30">
        <v>1</v>
      </c>
      <c r="F31" s="31" t="s">
        <v>115</v>
      </c>
      <c r="H31" s="32">
        <f t="shared" si="0"/>
        <v>0</v>
      </c>
      <c r="J31" s="32">
        <f t="shared" si="1"/>
        <v>0</v>
      </c>
      <c r="K31" s="33">
        <v>1.1999999999999999E-3</v>
      </c>
      <c r="L31" s="33">
        <f t="shared" si="2"/>
        <v>1.1999999999999999E-3</v>
      </c>
      <c r="N31" s="30">
        <f t="shared" si="3"/>
        <v>0</v>
      </c>
      <c r="O31" s="31">
        <v>0</v>
      </c>
      <c r="P31" s="31" t="s">
        <v>88</v>
      </c>
      <c r="V31" s="34" t="s">
        <v>69</v>
      </c>
      <c r="X31" s="28" t="s">
        <v>119</v>
      </c>
      <c r="Y31" s="28" t="s">
        <v>117</v>
      </c>
      <c r="Z31" s="31" t="s">
        <v>102</v>
      </c>
      <c r="AJ31" s="6" t="s">
        <v>91</v>
      </c>
      <c r="AK31" s="6" t="s">
        <v>92</v>
      </c>
    </row>
    <row r="32" spans="1:37">
      <c r="A32" s="26">
        <v>6</v>
      </c>
      <c r="B32" s="27" t="s">
        <v>97</v>
      </c>
      <c r="C32" s="28" t="s">
        <v>120</v>
      </c>
      <c r="D32" s="29" t="s">
        <v>121</v>
      </c>
      <c r="E32" s="30">
        <v>1</v>
      </c>
      <c r="F32" s="31" t="s">
        <v>115</v>
      </c>
      <c r="H32" s="32">
        <f t="shared" si="0"/>
        <v>0</v>
      </c>
      <c r="J32" s="32">
        <f t="shared" si="1"/>
        <v>0</v>
      </c>
      <c r="K32" s="33">
        <v>1.1999999999999999E-3</v>
      </c>
      <c r="L32" s="33">
        <f t="shared" si="2"/>
        <v>1.1999999999999999E-3</v>
      </c>
      <c r="N32" s="30">
        <f t="shared" si="3"/>
        <v>0</v>
      </c>
      <c r="O32" s="31">
        <v>0</v>
      </c>
      <c r="P32" s="31" t="s">
        <v>88</v>
      </c>
      <c r="V32" s="34" t="s">
        <v>69</v>
      </c>
      <c r="X32" s="28" t="s">
        <v>120</v>
      </c>
      <c r="Y32" s="28" t="s">
        <v>120</v>
      </c>
      <c r="Z32" s="31" t="s">
        <v>102</v>
      </c>
      <c r="AJ32" s="6" t="s">
        <v>91</v>
      </c>
      <c r="AK32" s="6" t="s">
        <v>92</v>
      </c>
    </row>
    <row r="33" spans="1:37">
      <c r="A33" s="26">
        <v>7</v>
      </c>
      <c r="B33" s="27" t="s">
        <v>97</v>
      </c>
      <c r="C33" s="28" t="s">
        <v>122</v>
      </c>
      <c r="D33" s="29" t="s">
        <v>123</v>
      </c>
      <c r="E33" s="30">
        <v>4</v>
      </c>
      <c r="F33" s="31" t="s">
        <v>124</v>
      </c>
      <c r="H33" s="32">
        <f t="shared" si="0"/>
        <v>0</v>
      </c>
      <c r="J33" s="32">
        <f t="shared" si="1"/>
        <v>0</v>
      </c>
      <c r="L33" s="33">
        <f t="shared" si="2"/>
        <v>0</v>
      </c>
      <c r="N33" s="30">
        <f t="shared" si="3"/>
        <v>0</v>
      </c>
      <c r="O33" s="31">
        <v>0</v>
      </c>
      <c r="P33" s="31" t="s">
        <v>88</v>
      </c>
      <c r="V33" s="34" t="s">
        <v>69</v>
      </c>
      <c r="X33" s="28" t="s">
        <v>125</v>
      </c>
      <c r="Y33" s="28" t="s">
        <v>122</v>
      </c>
      <c r="Z33" s="31" t="s">
        <v>102</v>
      </c>
      <c r="AJ33" s="6" t="s">
        <v>91</v>
      </c>
      <c r="AK33" s="6" t="s">
        <v>92</v>
      </c>
    </row>
    <row r="34" spans="1:37">
      <c r="A34" s="26">
        <v>8</v>
      </c>
      <c r="B34" s="27" t="s">
        <v>97</v>
      </c>
      <c r="C34" s="28" t="s">
        <v>126</v>
      </c>
      <c r="D34" s="29" t="s">
        <v>127</v>
      </c>
      <c r="E34" s="30">
        <v>4</v>
      </c>
      <c r="F34" s="31" t="s">
        <v>124</v>
      </c>
      <c r="H34" s="32">
        <f t="shared" si="0"/>
        <v>0</v>
      </c>
      <c r="J34" s="32">
        <f t="shared" si="1"/>
        <v>0</v>
      </c>
      <c r="L34" s="33">
        <f t="shared" si="2"/>
        <v>0</v>
      </c>
      <c r="N34" s="30">
        <f t="shared" si="3"/>
        <v>0</v>
      </c>
      <c r="O34" s="31">
        <v>0</v>
      </c>
      <c r="P34" s="31" t="s">
        <v>88</v>
      </c>
      <c r="V34" s="34" t="s">
        <v>69</v>
      </c>
      <c r="X34" s="28" t="s">
        <v>128</v>
      </c>
      <c r="Y34" s="28" t="s">
        <v>126</v>
      </c>
      <c r="Z34" s="31" t="s">
        <v>102</v>
      </c>
      <c r="AJ34" s="6" t="s">
        <v>91</v>
      </c>
      <c r="AK34" s="6" t="s">
        <v>92</v>
      </c>
    </row>
    <row r="35" spans="1:37">
      <c r="A35" s="26">
        <v>9</v>
      </c>
      <c r="B35" s="27" t="s">
        <v>97</v>
      </c>
      <c r="C35" s="28" t="s">
        <v>129</v>
      </c>
      <c r="D35" s="29" t="s">
        <v>130</v>
      </c>
      <c r="E35" s="30">
        <v>1</v>
      </c>
      <c r="F35" s="31" t="s">
        <v>124</v>
      </c>
      <c r="H35" s="32">
        <f t="shared" si="0"/>
        <v>0</v>
      </c>
      <c r="J35" s="32">
        <f t="shared" si="1"/>
        <v>0</v>
      </c>
      <c r="L35" s="33">
        <f t="shared" si="2"/>
        <v>0</v>
      </c>
      <c r="N35" s="30">
        <f t="shared" si="3"/>
        <v>0</v>
      </c>
      <c r="O35" s="31">
        <v>0</v>
      </c>
      <c r="P35" s="31" t="s">
        <v>88</v>
      </c>
      <c r="V35" s="34" t="s">
        <v>69</v>
      </c>
      <c r="X35" s="28" t="s">
        <v>131</v>
      </c>
      <c r="Y35" s="28" t="s">
        <v>129</v>
      </c>
      <c r="Z35" s="31" t="s">
        <v>102</v>
      </c>
      <c r="AJ35" s="6" t="s">
        <v>91</v>
      </c>
      <c r="AK35" s="6" t="s">
        <v>92</v>
      </c>
    </row>
    <row r="36" spans="1:37">
      <c r="A36" s="26">
        <v>10</v>
      </c>
      <c r="B36" s="27" t="s">
        <v>97</v>
      </c>
      <c r="C36" s="28" t="s">
        <v>132</v>
      </c>
      <c r="D36" s="29" t="s">
        <v>133</v>
      </c>
      <c r="E36" s="30">
        <v>1</v>
      </c>
      <c r="F36" s="31" t="s">
        <v>115</v>
      </c>
      <c r="H36" s="32">
        <f t="shared" si="0"/>
        <v>0</v>
      </c>
      <c r="J36" s="32">
        <f t="shared" si="1"/>
        <v>0</v>
      </c>
      <c r="K36" s="33">
        <v>1.0000000000000001E-5</v>
      </c>
      <c r="L36" s="33">
        <f t="shared" si="2"/>
        <v>1.0000000000000001E-5</v>
      </c>
      <c r="N36" s="30">
        <f t="shared" si="3"/>
        <v>0</v>
      </c>
      <c r="O36" s="31">
        <v>0</v>
      </c>
      <c r="P36" s="31" t="s">
        <v>88</v>
      </c>
      <c r="V36" s="34" t="s">
        <v>69</v>
      </c>
      <c r="X36" s="28" t="s">
        <v>134</v>
      </c>
      <c r="Y36" s="28" t="s">
        <v>132</v>
      </c>
      <c r="Z36" s="31" t="s">
        <v>102</v>
      </c>
      <c r="AJ36" s="6" t="s">
        <v>91</v>
      </c>
      <c r="AK36" s="6" t="s">
        <v>92</v>
      </c>
    </row>
    <row r="37" spans="1:37">
      <c r="A37" s="26">
        <v>11</v>
      </c>
      <c r="B37" s="27" t="s">
        <v>97</v>
      </c>
      <c r="C37" s="28" t="s">
        <v>135</v>
      </c>
      <c r="D37" s="29" t="s">
        <v>136</v>
      </c>
      <c r="E37" s="30">
        <v>1</v>
      </c>
      <c r="F37" s="31" t="s">
        <v>115</v>
      </c>
      <c r="H37" s="32">
        <f t="shared" si="0"/>
        <v>0</v>
      </c>
      <c r="J37" s="32">
        <f t="shared" si="1"/>
        <v>0</v>
      </c>
      <c r="K37" s="33">
        <v>0.10213999999999999</v>
      </c>
      <c r="L37" s="33">
        <f t="shared" si="2"/>
        <v>0.10213999999999999</v>
      </c>
      <c r="N37" s="30">
        <f t="shared" si="3"/>
        <v>0</v>
      </c>
      <c r="O37" s="31">
        <v>0</v>
      </c>
      <c r="P37" s="31" t="s">
        <v>88</v>
      </c>
      <c r="V37" s="34" t="s">
        <v>69</v>
      </c>
      <c r="X37" s="28" t="s">
        <v>137</v>
      </c>
      <c r="Y37" s="28" t="s">
        <v>135</v>
      </c>
      <c r="Z37" s="31" t="s">
        <v>102</v>
      </c>
      <c r="AJ37" s="6" t="s">
        <v>91</v>
      </c>
      <c r="AK37" s="6" t="s">
        <v>92</v>
      </c>
    </row>
    <row r="38" spans="1:37">
      <c r="D38" s="69" t="s">
        <v>138</v>
      </c>
      <c r="E38" s="70">
        <f>J38</f>
        <v>0</v>
      </c>
      <c r="H38" s="70">
        <f>SUM(H29:H37)</f>
        <v>0</v>
      </c>
      <c r="I38" s="70">
        <f>SUM(I29:I37)</f>
        <v>0</v>
      </c>
      <c r="J38" s="70">
        <f>SUM(J29:J37)</f>
        <v>0</v>
      </c>
      <c r="L38" s="71">
        <f>SUM(L29:L37)</f>
        <v>0.10575</v>
      </c>
      <c r="N38" s="72">
        <f>SUM(N29:N37)</f>
        <v>0</v>
      </c>
      <c r="W38" s="35">
        <f>SUM(W29:W37)</f>
        <v>0</v>
      </c>
    </row>
    <row r="40" spans="1:37">
      <c r="B40" s="28" t="s">
        <v>139</v>
      </c>
    </row>
    <row r="41" spans="1:37">
      <c r="A41" s="26">
        <v>12</v>
      </c>
      <c r="B41" s="27" t="s">
        <v>140</v>
      </c>
      <c r="C41" s="28" t="s">
        <v>141</v>
      </c>
      <c r="D41" s="29" t="s">
        <v>142</v>
      </c>
      <c r="E41" s="30">
        <v>4.92</v>
      </c>
      <c r="F41" s="31" t="s">
        <v>100</v>
      </c>
      <c r="H41" s="32">
        <f>ROUND(E41*G41,2)</f>
        <v>0</v>
      </c>
      <c r="J41" s="32">
        <f>ROUND(E41*G41,2)</f>
        <v>0</v>
      </c>
      <c r="L41" s="33">
        <f>E41*K41</f>
        <v>0</v>
      </c>
      <c r="M41" s="30">
        <v>2.2000000000000002</v>
      </c>
      <c r="N41" s="30">
        <f>E41*M41</f>
        <v>10.824</v>
      </c>
      <c r="O41" s="31">
        <v>0</v>
      </c>
      <c r="P41" s="31" t="s">
        <v>88</v>
      </c>
      <c r="V41" s="34" t="s">
        <v>69</v>
      </c>
      <c r="X41" s="28" t="s">
        <v>143</v>
      </c>
      <c r="Y41" s="28" t="s">
        <v>141</v>
      </c>
      <c r="Z41" s="31" t="s">
        <v>144</v>
      </c>
      <c r="AJ41" s="6" t="s">
        <v>91</v>
      </c>
      <c r="AK41" s="6" t="s">
        <v>92</v>
      </c>
    </row>
    <row r="42" spans="1:37">
      <c r="D42" s="62" t="s">
        <v>110</v>
      </c>
      <c r="E42" s="63"/>
      <c r="F42" s="64"/>
      <c r="G42" s="65"/>
      <c r="H42" s="65"/>
      <c r="I42" s="65"/>
      <c r="J42" s="65"/>
      <c r="K42" s="66"/>
      <c r="L42" s="66"/>
      <c r="M42" s="63"/>
      <c r="N42" s="63"/>
      <c r="O42" s="64"/>
      <c r="P42" s="64"/>
      <c r="Q42" s="63"/>
      <c r="R42" s="63"/>
      <c r="S42" s="63"/>
      <c r="T42" s="67"/>
      <c r="U42" s="67"/>
      <c r="V42" s="67" t="s">
        <v>0</v>
      </c>
      <c r="W42" s="68"/>
      <c r="X42" s="64"/>
    </row>
    <row r="43" spans="1:37">
      <c r="A43" s="26">
        <v>13</v>
      </c>
      <c r="B43" s="27" t="s">
        <v>140</v>
      </c>
      <c r="C43" s="28" t="s">
        <v>145</v>
      </c>
      <c r="D43" s="29" t="s">
        <v>146</v>
      </c>
      <c r="E43" s="30">
        <v>25</v>
      </c>
      <c r="F43" s="31" t="s">
        <v>124</v>
      </c>
      <c r="H43" s="32">
        <f t="shared" ref="H43:H52" si="4">ROUND(E43*G43,2)</f>
        <v>0</v>
      </c>
      <c r="J43" s="32">
        <f t="shared" ref="J43:J52" si="5">ROUND(E43*G43,2)</f>
        <v>0</v>
      </c>
      <c r="K43" s="33">
        <v>5.0000000000000001E-4</v>
      </c>
      <c r="L43" s="33">
        <f t="shared" ref="L43:L52" si="6">E43*K43</f>
        <v>1.2500000000000001E-2</v>
      </c>
      <c r="M43" s="30">
        <v>2.3E-2</v>
      </c>
      <c r="N43" s="30">
        <f t="shared" ref="N43:N52" si="7">E43*M43</f>
        <v>0.57499999999999996</v>
      </c>
      <c r="O43" s="31">
        <v>0</v>
      </c>
      <c r="P43" s="31" t="s">
        <v>88</v>
      </c>
      <c r="V43" s="34" t="s">
        <v>69</v>
      </c>
      <c r="X43" s="28" t="s">
        <v>147</v>
      </c>
      <c r="Y43" s="28" t="s">
        <v>145</v>
      </c>
      <c r="Z43" s="31" t="s">
        <v>144</v>
      </c>
      <c r="AJ43" s="6" t="s">
        <v>91</v>
      </c>
      <c r="AK43" s="6" t="s">
        <v>92</v>
      </c>
    </row>
    <row r="44" spans="1:37">
      <c r="A44" s="26">
        <v>14</v>
      </c>
      <c r="B44" s="27" t="s">
        <v>140</v>
      </c>
      <c r="C44" s="28" t="s">
        <v>148</v>
      </c>
      <c r="D44" s="29" t="s">
        <v>149</v>
      </c>
      <c r="E44" s="30">
        <v>20</v>
      </c>
      <c r="F44" s="31" t="s">
        <v>124</v>
      </c>
      <c r="H44" s="32">
        <f t="shared" si="4"/>
        <v>0</v>
      </c>
      <c r="J44" s="32">
        <f t="shared" si="5"/>
        <v>0</v>
      </c>
      <c r="K44" s="33">
        <v>5.0000000000000001E-4</v>
      </c>
      <c r="L44" s="33">
        <f t="shared" si="6"/>
        <v>0.01</v>
      </c>
      <c r="M44" s="30">
        <v>2.1999999999999999E-2</v>
      </c>
      <c r="N44" s="30">
        <f t="shared" si="7"/>
        <v>0.43999999999999995</v>
      </c>
      <c r="O44" s="31">
        <v>0</v>
      </c>
      <c r="P44" s="31" t="s">
        <v>88</v>
      </c>
      <c r="V44" s="34" t="s">
        <v>69</v>
      </c>
      <c r="X44" s="28" t="s">
        <v>150</v>
      </c>
      <c r="Y44" s="28" t="s">
        <v>148</v>
      </c>
      <c r="Z44" s="31" t="s">
        <v>144</v>
      </c>
      <c r="AJ44" s="6" t="s">
        <v>91</v>
      </c>
      <c r="AK44" s="6" t="s">
        <v>92</v>
      </c>
    </row>
    <row r="45" spans="1:37">
      <c r="A45" s="26">
        <v>15</v>
      </c>
      <c r="B45" s="27" t="s">
        <v>140</v>
      </c>
      <c r="C45" s="28" t="s">
        <v>151</v>
      </c>
      <c r="D45" s="29" t="s">
        <v>152</v>
      </c>
      <c r="E45" s="30">
        <v>11.839</v>
      </c>
      <c r="F45" s="31" t="s">
        <v>153</v>
      </c>
      <c r="H45" s="32">
        <f t="shared" si="4"/>
        <v>0</v>
      </c>
      <c r="J45" s="32">
        <f t="shared" si="5"/>
        <v>0</v>
      </c>
      <c r="L45" s="33">
        <f t="shared" si="6"/>
        <v>0</v>
      </c>
      <c r="N45" s="30">
        <f t="shared" si="7"/>
        <v>0</v>
      </c>
      <c r="O45" s="31">
        <v>0</v>
      </c>
      <c r="P45" s="31" t="s">
        <v>88</v>
      </c>
      <c r="V45" s="34" t="s">
        <v>69</v>
      </c>
      <c r="X45" s="28" t="s">
        <v>154</v>
      </c>
      <c r="Y45" s="28" t="s">
        <v>151</v>
      </c>
      <c r="Z45" s="31" t="s">
        <v>144</v>
      </c>
      <c r="AJ45" s="6" t="s">
        <v>91</v>
      </c>
      <c r="AK45" s="6" t="s">
        <v>92</v>
      </c>
    </row>
    <row r="46" spans="1:37">
      <c r="A46" s="26">
        <v>16</v>
      </c>
      <c r="B46" s="27" t="s">
        <v>140</v>
      </c>
      <c r="C46" s="28" t="s">
        <v>155</v>
      </c>
      <c r="D46" s="29" t="s">
        <v>156</v>
      </c>
      <c r="E46" s="30">
        <v>11.839</v>
      </c>
      <c r="F46" s="31" t="s">
        <v>153</v>
      </c>
      <c r="H46" s="32">
        <f t="shared" si="4"/>
        <v>0</v>
      </c>
      <c r="J46" s="32">
        <f t="shared" si="5"/>
        <v>0</v>
      </c>
      <c r="L46" s="33">
        <f t="shared" si="6"/>
        <v>0</v>
      </c>
      <c r="N46" s="30">
        <f t="shared" si="7"/>
        <v>0</v>
      </c>
      <c r="O46" s="31">
        <v>0</v>
      </c>
      <c r="P46" s="31" t="s">
        <v>88</v>
      </c>
      <c r="V46" s="34" t="s">
        <v>69</v>
      </c>
      <c r="X46" s="28" t="s">
        <v>157</v>
      </c>
      <c r="Y46" s="28" t="s">
        <v>155</v>
      </c>
      <c r="Z46" s="31" t="s">
        <v>144</v>
      </c>
      <c r="AJ46" s="6" t="s">
        <v>91</v>
      </c>
      <c r="AK46" s="6" t="s">
        <v>92</v>
      </c>
    </row>
    <row r="47" spans="1:37">
      <c r="A47" s="26">
        <v>17</v>
      </c>
      <c r="B47" s="27" t="s">
        <v>140</v>
      </c>
      <c r="C47" s="28" t="s">
        <v>158</v>
      </c>
      <c r="D47" s="29" t="s">
        <v>159</v>
      </c>
      <c r="E47" s="30">
        <v>94.712000000000003</v>
      </c>
      <c r="F47" s="31" t="s">
        <v>153</v>
      </c>
      <c r="H47" s="32">
        <f t="shared" si="4"/>
        <v>0</v>
      </c>
      <c r="J47" s="32">
        <f t="shared" si="5"/>
        <v>0</v>
      </c>
      <c r="L47" s="33">
        <f t="shared" si="6"/>
        <v>0</v>
      </c>
      <c r="N47" s="30">
        <f t="shared" si="7"/>
        <v>0</v>
      </c>
      <c r="O47" s="31">
        <v>0</v>
      </c>
      <c r="P47" s="31" t="s">
        <v>88</v>
      </c>
      <c r="V47" s="34" t="s">
        <v>69</v>
      </c>
      <c r="X47" s="28" t="s">
        <v>160</v>
      </c>
      <c r="Y47" s="28" t="s">
        <v>158</v>
      </c>
      <c r="Z47" s="31" t="s">
        <v>144</v>
      </c>
      <c r="AJ47" s="6" t="s">
        <v>91</v>
      </c>
      <c r="AK47" s="6" t="s">
        <v>92</v>
      </c>
    </row>
    <row r="48" spans="1:37">
      <c r="A48" s="26">
        <v>18</v>
      </c>
      <c r="B48" s="27" t="s">
        <v>140</v>
      </c>
      <c r="C48" s="28" t="s">
        <v>161</v>
      </c>
      <c r="D48" s="29" t="s">
        <v>162</v>
      </c>
      <c r="E48" s="30">
        <v>11.839</v>
      </c>
      <c r="F48" s="31" t="s">
        <v>153</v>
      </c>
      <c r="H48" s="32">
        <f t="shared" si="4"/>
        <v>0</v>
      </c>
      <c r="J48" s="32">
        <f t="shared" si="5"/>
        <v>0</v>
      </c>
      <c r="L48" s="33">
        <f t="shared" si="6"/>
        <v>0</v>
      </c>
      <c r="N48" s="30">
        <f t="shared" si="7"/>
        <v>0</v>
      </c>
      <c r="O48" s="31">
        <v>0</v>
      </c>
      <c r="P48" s="31" t="s">
        <v>88</v>
      </c>
      <c r="V48" s="34" t="s">
        <v>69</v>
      </c>
      <c r="X48" s="28" t="s">
        <v>163</v>
      </c>
      <c r="Y48" s="28" t="s">
        <v>161</v>
      </c>
      <c r="Z48" s="31" t="s">
        <v>144</v>
      </c>
      <c r="AJ48" s="6" t="s">
        <v>91</v>
      </c>
      <c r="AK48" s="6" t="s">
        <v>92</v>
      </c>
    </row>
    <row r="49" spans="1:37">
      <c r="A49" s="26">
        <v>19</v>
      </c>
      <c r="B49" s="27" t="s">
        <v>140</v>
      </c>
      <c r="C49" s="28" t="s">
        <v>164</v>
      </c>
      <c r="D49" s="29" t="s">
        <v>165</v>
      </c>
      <c r="E49" s="30">
        <v>118.39</v>
      </c>
      <c r="F49" s="31" t="s">
        <v>153</v>
      </c>
      <c r="H49" s="32">
        <f t="shared" si="4"/>
        <v>0</v>
      </c>
      <c r="J49" s="32">
        <f t="shared" si="5"/>
        <v>0</v>
      </c>
      <c r="L49" s="33">
        <f t="shared" si="6"/>
        <v>0</v>
      </c>
      <c r="N49" s="30">
        <f t="shared" si="7"/>
        <v>0</v>
      </c>
      <c r="O49" s="31">
        <v>0</v>
      </c>
      <c r="P49" s="31" t="s">
        <v>88</v>
      </c>
      <c r="V49" s="34" t="s">
        <v>69</v>
      </c>
      <c r="X49" s="28" t="s">
        <v>166</v>
      </c>
      <c r="Y49" s="28" t="s">
        <v>164</v>
      </c>
      <c r="Z49" s="31" t="s">
        <v>144</v>
      </c>
      <c r="AJ49" s="6" t="s">
        <v>91</v>
      </c>
      <c r="AK49" s="6" t="s">
        <v>92</v>
      </c>
    </row>
    <row r="50" spans="1:37" ht="20.399999999999999">
      <c r="A50" s="26">
        <v>20</v>
      </c>
      <c r="B50" s="27" t="s">
        <v>140</v>
      </c>
      <c r="C50" s="28" t="s">
        <v>167</v>
      </c>
      <c r="D50" s="29" t="s">
        <v>168</v>
      </c>
      <c r="E50" s="30">
        <v>11.839</v>
      </c>
      <c r="F50" s="31" t="s">
        <v>153</v>
      </c>
      <c r="H50" s="32">
        <f t="shared" si="4"/>
        <v>0</v>
      </c>
      <c r="J50" s="32">
        <f t="shared" si="5"/>
        <v>0</v>
      </c>
      <c r="L50" s="33">
        <f t="shared" si="6"/>
        <v>0</v>
      </c>
      <c r="N50" s="30">
        <f t="shared" si="7"/>
        <v>0</v>
      </c>
      <c r="O50" s="31">
        <v>0</v>
      </c>
      <c r="P50" s="31" t="s">
        <v>88</v>
      </c>
      <c r="V50" s="34" t="s">
        <v>69</v>
      </c>
      <c r="X50" s="28" t="s">
        <v>169</v>
      </c>
      <c r="Y50" s="28" t="s">
        <v>167</v>
      </c>
      <c r="Z50" s="31" t="s">
        <v>144</v>
      </c>
      <c r="AJ50" s="6" t="s">
        <v>91</v>
      </c>
      <c r="AK50" s="6" t="s">
        <v>92</v>
      </c>
    </row>
    <row r="51" spans="1:37" ht="20.399999999999999">
      <c r="A51" s="26">
        <v>21</v>
      </c>
      <c r="B51" s="27" t="s">
        <v>97</v>
      </c>
      <c r="C51" s="28" t="s">
        <v>170</v>
      </c>
      <c r="D51" s="29" t="s">
        <v>171</v>
      </c>
      <c r="E51" s="30">
        <v>21.547000000000001</v>
      </c>
      <c r="F51" s="31" t="s">
        <v>153</v>
      </c>
      <c r="H51" s="32">
        <f t="shared" si="4"/>
        <v>0</v>
      </c>
      <c r="J51" s="32">
        <f t="shared" si="5"/>
        <v>0</v>
      </c>
      <c r="L51" s="33">
        <f t="shared" si="6"/>
        <v>0</v>
      </c>
      <c r="N51" s="30">
        <f t="shared" si="7"/>
        <v>0</v>
      </c>
      <c r="O51" s="31">
        <v>0</v>
      </c>
      <c r="P51" s="31" t="s">
        <v>88</v>
      </c>
      <c r="V51" s="34" t="s">
        <v>69</v>
      </c>
      <c r="X51" s="28" t="s">
        <v>172</v>
      </c>
      <c r="Y51" s="28" t="s">
        <v>170</v>
      </c>
      <c r="Z51" s="31" t="s">
        <v>102</v>
      </c>
      <c r="AJ51" s="6" t="s">
        <v>91</v>
      </c>
      <c r="AK51" s="6" t="s">
        <v>92</v>
      </c>
    </row>
    <row r="52" spans="1:37">
      <c r="A52" s="26">
        <v>22</v>
      </c>
      <c r="B52" s="27" t="s">
        <v>84</v>
      </c>
      <c r="C52" s="28" t="s">
        <v>173</v>
      </c>
      <c r="D52" s="29" t="s">
        <v>174</v>
      </c>
      <c r="E52" s="30">
        <v>32.823999999999998</v>
      </c>
      <c r="F52" s="31" t="s">
        <v>153</v>
      </c>
      <c r="H52" s="32">
        <f t="shared" si="4"/>
        <v>0</v>
      </c>
      <c r="J52" s="32">
        <f t="shared" si="5"/>
        <v>0</v>
      </c>
      <c r="L52" s="33">
        <f t="shared" si="6"/>
        <v>0</v>
      </c>
      <c r="N52" s="30">
        <f t="shared" si="7"/>
        <v>0</v>
      </c>
      <c r="O52" s="31">
        <v>0</v>
      </c>
      <c r="P52" s="31" t="s">
        <v>88</v>
      </c>
      <c r="V52" s="34" t="s">
        <v>69</v>
      </c>
      <c r="X52" s="28" t="s">
        <v>175</v>
      </c>
      <c r="Y52" s="28" t="s">
        <v>173</v>
      </c>
      <c r="Z52" s="31" t="s">
        <v>176</v>
      </c>
      <c r="AJ52" s="6" t="s">
        <v>91</v>
      </c>
      <c r="AK52" s="6" t="s">
        <v>92</v>
      </c>
    </row>
    <row r="53" spans="1:37">
      <c r="D53" s="69" t="s">
        <v>177</v>
      </c>
      <c r="E53" s="70">
        <f>J53</f>
        <v>0</v>
      </c>
      <c r="H53" s="70">
        <f>SUM(H40:H52)</f>
        <v>0</v>
      </c>
      <c r="I53" s="70">
        <f>SUM(I40:I52)</f>
        <v>0</v>
      </c>
      <c r="J53" s="70">
        <f>SUM(J40:J52)</f>
        <v>0</v>
      </c>
      <c r="L53" s="71">
        <f>SUM(L40:L52)</f>
        <v>2.2499999999999999E-2</v>
      </c>
      <c r="N53" s="72">
        <f>SUM(N40:N52)</f>
        <v>11.838999999999999</v>
      </c>
      <c r="W53" s="35">
        <f>SUM(W40:W52)</f>
        <v>0</v>
      </c>
    </row>
    <row r="55" spans="1:37">
      <c r="D55" s="69" t="s">
        <v>178</v>
      </c>
      <c r="E55" s="72">
        <f>J55</f>
        <v>0</v>
      </c>
      <c r="H55" s="70">
        <f>+H17+H22+H27+H38+H53</f>
        <v>0</v>
      </c>
      <c r="I55" s="70">
        <f>+I17+I22+I27+I38+I53</f>
        <v>0</v>
      </c>
      <c r="J55" s="70">
        <f>+J17+J22+J27+J38+J53</f>
        <v>0</v>
      </c>
      <c r="L55" s="71">
        <f>+L17+L22+L27+L38+L53</f>
        <v>32.823720479999999</v>
      </c>
      <c r="N55" s="72">
        <f>+N17+N22+N27+N38+N53</f>
        <v>11.838999999999999</v>
      </c>
      <c r="W55" s="35">
        <f>+W17+W22+W27+W38+W53</f>
        <v>0</v>
      </c>
    </row>
    <row r="57" spans="1:37">
      <c r="B57" s="61" t="s">
        <v>179</v>
      </c>
    </row>
    <row r="58" spans="1:37">
      <c r="B58" s="28" t="s">
        <v>180</v>
      </c>
    </row>
    <row r="59" spans="1:37">
      <c r="A59" s="26">
        <v>23</v>
      </c>
      <c r="B59" s="27" t="s">
        <v>181</v>
      </c>
      <c r="C59" s="28" t="s">
        <v>182</v>
      </c>
      <c r="D59" s="29" t="s">
        <v>183</v>
      </c>
      <c r="E59" s="30">
        <v>68</v>
      </c>
      <c r="F59" s="31" t="s">
        <v>124</v>
      </c>
      <c r="H59" s="32">
        <f t="shared" ref="H59:H80" si="8">ROUND(E59*G59,2)</f>
        <v>0</v>
      </c>
      <c r="J59" s="32">
        <f t="shared" ref="J59:J80" si="9">ROUND(E59*G59,2)</f>
        <v>0</v>
      </c>
      <c r="K59" s="33">
        <v>2.0300000000000001E-3</v>
      </c>
      <c r="L59" s="33">
        <f t="shared" ref="L59:L80" si="10">E59*K59</f>
        <v>0.13804</v>
      </c>
      <c r="N59" s="30">
        <f t="shared" ref="N59:N80" si="11">E59*M59</f>
        <v>0</v>
      </c>
      <c r="O59" s="31">
        <v>0</v>
      </c>
      <c r="P59" s="31" t="s">
        <v>88</v>
      </c>
      <c r="V59" s="34" t="s">
        <v>184</v>
      </c>
      <c r="X59" s="28" t="s">
        <v>185</v>
      </c>
      <c r="Y59" s="28" t="s">
        <v>182</v>
      </c>
      <c r="Z59" s="31" t="s">
        <v>186</v>
      </c>
      <c r="AJ59" s="6" t="s">
        <v>187</v>
      </c>
      <c r="AK59" s="6" t="s">
        <v>92</v>
      </c>
    </row>
    <row r="60" spans="1:37">
      <c r="A60" s="26">
        <v>24</v>
      </c>
      <c r="B60" s="27" t="s">
        <v>181</v>
      </c>
      <c r="C60" s="28" t="s">
        <v>188</v>
      </c>
      <c r="D60" s="29" t="s">
        <v>189</v>
      </c>
      <c r="E60" s="30">
        <v>23</v>
      </c>
      <c r="F60" s="31" t="s">
        <v>124</v>
      </c>
      <c r="H60" s="32">
        <f t="shared" si="8"/>
        <v>0</v>
      </c>
      <c r="J60" s="32">
        <f t="shared" si="9"/>
        <v>0</v>
      </c>
      <c r="K60" s="33">
        <v>2.9099999999999998E-3</v>
      </c>
      <c r="L60" s="33">
        <f t="shared" si="10"/>
        <v>6.692999999999999E-2</v>
      </c>
      <c r="N60" s="30">
        <f t="shared" si="11"/>
        <v>0</v>
      </c>
      <c r="O60" s="31">
        <v>0</v>
      </c>
      <c r="P60" s="31" t="s">
        <v>88</v>
      </c>
      <c r="V60" s="34" t="s">
        <v>184</v>
      </c>
      <c r="X60" s="28" t="s">
        <v>190</v>
      </c>
      <c r="Y60" s="28" t="s">
        <v>188</v>
      </c>
      <c r="Z60" s="31" t="s">
        <v>186</v>
      </c>
      <c r="AJ60" s="6" t="s">
        <v>187</v>
      </c>
      <c r="AK60" s="6" t="s">
        <v>92</v>
      </c>
    </row>
    <row r="61" spans="1:37">
      <c r="A61" s="26">
        <v>25</v>
      </c>
      <c r="B61" s="27" t="s">
        <v>181</v>
      </c>
      <c r="C61" s="28" t="s">
        <v>191</v>
      </c>
      <c r="D61" s="29" t="s">
        <v>192</v>
      </c>
      <c r="E61" s="30">
        <v>41</v>
      </c>
      <c r="F61" s="31" t="s">
        <v>124</v>
      </c>
      <c r="H61" s="32">
        <f t="shared" si="8"/>
        <v>0</v>
      </c>
      <c r="J61" s="32">
        <f t="shared" si="9"/>
        <v>0</v>
      </c>
      <c r="K61" s="33">
        <v>3.5200000000000001E-3</v>
      </c>
      <c r="L61" s="33">
        <f t="shared" si="10"/>
        <v>0.14432</v>
      </c>
      <c r="N61" s="30">
        <f t="shared" si="11"/>
        <v>0</v>
      </c>
      <c r="O61" s="31">
        <v>0</v>
      </c>
      <c r="P61" s="31" t="s">
        <v>88</v>
      </c>
      <c r="V61" s="34" t="s">
        <v>184</v>
      </c>
      <c r="X61" s="28" t="s">
        <v>193</v>
      </c>
      <c r="Y61" s="28" t="s">
        <v>191</v>
      </c>
      <c r="Z61" s="31" t="s">
        <v>186</v>
      </c>
      <c r="AJ61" s="6" t="s">
        <v>187</v>
      </c>
      <c r="AK61" s="6" t="s">
        <v>92</v>
      </c>
    </row>
    <row r="62" spans="1:37">
      <c r="A62" s="26">
        <v>26</v>
      </c>
      <c r="B62" s="27" t="s">
        <v>181</v>
      </c>
      <c r="C62" s="28" t="s">
        <v>194</v>
      </c>
      <c r="D62" s="29" t="s">
        <v>195</v>
      </c>
      <c r="E62" s="30">
        <v>10</v>
      </c>
      <c r="F62" s="31" t="s">
        <v>124</v>
      </c>
      <c r="H62" s="32">
        <f t="shared" si="8"/>
        <v>0</v>
      </c>
      <c r="J62" s="32">
        <f t="shared" si="9"/>
        <v>0</v>
      </c>
      <c r="L62" s="33">
        <f t="shared" si="10"/>
        <v>0</v>
      </c>
      <c r="N62" s="30">
        <f t="shared" si="11"/>
        <v>0</v>
      </c>
      <c r="O62" s="31">
        <v>0</v>
      </c>
      <c r="P62" s="31" t="s">
        <v>88</v>
      </c>
      <c r="V62" s="34" t="s">
        <v>184</v>
      </c>
      <c r="X62" s="28" t="s">
        <v>194</v>
      </c>
      <c r="Y62" s="28" t="s">
        <v>194</v>
      </c>
      <c r="Z62" s="31" t="s">
        <v>196</v>
      </c>
      <c r="AJ62" s="6" t="s">
        <v>187</v>
      </c>
      <c r="AK62" s="6" t="s">
        <v>92</v>
      </c>
    </row>
    <row r="63" spans="1:37">
      <c r="A63" s="26">
        <v>27</v>
      </c>
      <c r="B63" s="27" t="s">
        <v>181</v>
      </c>
      <c r="C63" s="28" t="s">
        <v>197</v>
      </c>
      <c r="D63" s="29" t="s">
        <v>198</v>
      </c>
      <c r="E63" s="30">
        <v>6</v>
      </c>
      <c r="F63" s="31" t="s">
        <v>124</v>
      </c>
      <c r="H63" s="32">
        <f t="shared" si="8"/>
        <v>0</v>
      </c>
      <c r="J63" s="32">
        <f t="shared" si="9"/>
        <v>0</v>
      </c>
      <c r="L63" s="33">
        <f t="shared" si="10"/>
        <v>0</v>
      </c>
      <c r="N63" s="30">
        <f t="shared" si="11"/>
        <v>0</v>
      </c>
      <c r="O63" s="31">
        <v>0</v>
      </c>
      <c r="P63" s="31" t="s">
        <v>88</v>
      </c>
      <c r="V63" s="34" t="s">
        <v>184</v>
      </c>
      <c r="X63" s="28" t="s">
        <v>197</v>
      </c>
      <c r="Y63" s="28" t="s">
        <v>197</v>
      </c>
      <c r="Z63" s="31" t="s">
        <v>196</v>
      </c>
      <c r="AJ63" s="6" t="s">
        <v>187</v>
      </c>
      <c r="AK63" s="6" t="s">
        <v>92</v>
      </c>
    </row>
    <row r="64" spans="1:37">
      <c r="A64" s="26">
        <v>28</v>
      </c>
      <c r="B64" s="27" t="s">
        <v>181</v>
      </c>
      <c r="C64" s="28" t="s">
        <v>199</v>
      </c>
      <c r="D64" s="29" t="s">
        <v>200</v>
      </c>
      <c r="E64" s="30">
        <v>1</v>
      </c>
      <c r="F64" s="31" t="s">
        <v>124</v>
      </c>
      <c r="H64" s="32">
        <f t="shared" si="8"/>
        <v>0</v>
      </c>
      <c r="J64" s="32">
        <f t="shared" si="9"/>
        <v>0</v>
      </c>
      <c r="L64" s="33">
        <f t="shared" si="10"/>
        <v>0</v>
      </c>
      <c r="N64" s="30">
        <f t="shared" si="11"/>
        <v>0</v>
      </c>
      <c r="O64" s="31">
        <v>0</v>
      </c>
      <c r="P64" s="31" t="s">
        <v>88</v>
      </c>
      <c r="V64" s="34" t="s">
        <v>184</v>
      </c>
      <c r="X64" s="28" t="s">
        <v>201</v>
      </c>
      <c r="Y64" s="28" t="s">
        <v>199</v>
      </c>
      <c r="Z64" s="31" t="s">
        <v>196</v>
      </c>
      <c r="AJ64" s="6" t="s">
        <v>187</v>
      </c>
      <c r="AK64" s="6" t="s">
        <v>92</v>
      </c>
    </row>
    <row r="65" spans="1:37">
      <c r="A65" s="26">
        <v>29</v>
      </c>
      <c r="B65" s="27" t="s">
        <v>181</v>
      </c>
      <c r="C65" s="28" t="s">
        <v>202</v>
      </c>
      <c r="D65" s="29" t="s">
        <v>203</v>
      </c>
      <c r="E65" s="30">
        <v>24</v>
      </c>
      <c r="F65" s="31" t="s">
        <v>124</v>
      </c>
      <c r="H65" s="32">
        <f t="shared" si="8"/>
        <v>0</v>
      </c>
      <c r="J65" s="32">
        <f t="shared" si="9"/>
        <v>0</v>
      </c>
      <c r="L65" s="33">
        <f t="shared" si="10"/>
        <v>0</v>
      </c>
      <c r="N65" s="30">
        <f t="shared" si="11"/>
        <v>0</v>
      </c>
      <c r="O65" s="31">
        <v>0</v>
      </c>
      <c r="P65" s="31" t="s">
        <v>88</v>
      </c>
      <c r="V65" s="34" t="s">
        <v>184</v>
      </c>
      <c r="X65" s="28" t="s">
        <v>204</v>
      </c>
      <c r="Y65" s="28" t="s">
        <v>202</v>
      </c>
      <c r="Z65" s="31" t="s">
        <v>196</v>
      </c>
      <c r="AJ65" s="6" t="s">
        <v>187</v>
      </c>
      <c r="AK65" s="6" t="s">
        <v>92</v>
      </c>
    </row>
    <row r="66" spans="1:37">
      <c r="A66" s="26">
        <v>30</v>
      </c>
      <c r="B66" s="27" t="s">
        <v>181</v>
      </c>
      <c r="C66" s="28" t="s">
        <v>205</v>
      </c>
      <c r="D66" s="29" t="s">
        <v>206</v>
      </c>
      <c r="E66" s="30">
        <v>20</v>
      </c>
      <c r="F66" s="31" t="s">
        <v>124</v>
      </c>
      <c r="H66" s="32">
        <f t="shared" si="8"/>
        <v>0</v>
      </c>
      <c r="J66" s="32">
        <f t="shared" si="9"/>
        <v>0</v>
      </c>
      <c r="L66" s="33">
        <f t="shared" si="10"/>
        <v>0</v>
      </c>
      <c r="N66" s="30">
        <f t="shared" si="11"/>
        <v>0</v>
      </c>
      <c r="O66" s="31">
        <v>0</v>
      </c>
      <c r="P66" s="31" t="s">
        <v>88</v>
      </c>
      <c r="V66" s="34" t="s">
        <v>184</v>
      </c>
      <c r="X66" s="28" t="s">
        <v>205</v>
      </c>
      <c r="Y66" s="28" t="s">
        <v>205</v>
      </c>
      <c r="Z66" s="31" t="s">
        <v>196</v>
      </c>
      <c r="AJ66" s="6" t="s">
        <v>187</v>
      </c>
      <c r="AK66" s="6" t="s">
        <v>92</v>
      </c>
    </row>
    <row r="67" spans="1:37">
      <c r="A67" s="26">
        <v>31</v>
      </c>
      <c r="B67" s="27" t="s">
        <v>181</v>
      </c>
      <c r="C67" s="28" t="s">
        <v>207</v>
      </c>
      <c r="D67" s="29" t="s">
        <v>208</v>
      </c>
      <c r="E67" s="30">
        <v>4</v>
      </c>
      <c r="F67" s="31" t="s">
        <v>209</v>
      </c>
      <c r="H67" s="32">
        <f t="shared" si="8"/>
        <v>0</v>
      </c>
      <c r="J67" s="32">
        <f t="shared" si="9"/>
        <v>0</v>
      </c>
      <c r="K67" s="33">
        <v>9.58E-3</v>
      </c>
      <c r="L67" s="33">
        <f t="shared" si="10"/>
        <v>3.832E-2</v>
      </c>
      <c r="N67" s="30">
        <f t="shared" si="11"/>
        <v>0</v>
      </c>
      <c r="O67" s="31">
        <v>0</v>
      </c>
      <c r="P67" s="31" t="s">
        <v>88</v>
      </c>
      <c r="V67" s="34" t="s">
        <v>184</v>
      </c>
      <c r="X67" s="28" t="s">
        <v>210</v>
      </c>
      <c r="Y67" s="28" t="s">
        <v>207</v>
      </c>
      <c r="Z67" s="31" t="s">
        <v>196</v>
      </c>
      <c r="AJ67" s="6" t="s">
        <v>187</v>
      </c>
      <c r="AK67" s="6" t="s">
        <v>92</v>
      </c>
    </row>
    <row r="68" spans="1:37">
      <c r="A68" s="26">
        <v>32</v>
      </c>
      <c r="B68" s="27" t="s">
        <v>181</v>
      </c>
      <c r="C68" s="28" t="s">
        <v>211</v>
      </c>
      <c r="D68" s="29" t="s">
        <v>212</v>
      </c>
      <c r="E68" s="30">
        <v>10</v>
      </c>
      <c r="F68" s="31" t="s">
        <v>115</v>
      </c>
      <c r="H68" s="32">
        <f t="shared" si="8"/>
        <v>0</v>
      </c>
      <c r="J68" s="32">
        <f t="shared" si="9"/>
        <v>0</v>
      </c>
      <c r="L68" s="33">
        <f t="shared" si="10"/>
        <v>0</v>
      </c>
      <c r="N68" s="30">
        <f t="shared" si="11"/>
        <v>0</v>
      </c>
      <c r="O68" s="31">
        <v>0</v>
      </c>
      <c r="P68" s="31" t="s">
        <v>88</v>
      </c>
      <c r="V68" s="34" t="s">
        <v>184</v>
      </c>
      <c r="X68" s="28" t="s">
        <v>213</v>
      </c>
      <c r="Y68" s="28" t="s">
        <v>211</v>
      </c>
      <c r="Z68" s="31" t="s">
        <v>186</v>
      </c>
      <c r="AJ68" s="6" t="s">
        <v>187</v>
      </c>
      <c r="AK68" s="6" t="s">
        <v>92</v>
      </c>
    </row>
    <row r="69" spans="1:37">
      <c r="A69" s="26">
        <v>33</v>
      </c>
      <c r="B69" s="27" t="s">
        <v>181</v>
      </c>
      <c r="C69" s="28" t="s">
        <v>214</v>
      </c>
      <c r="D69" s="29" t="s">
        <v>215</v>
      </c>
      <c r="E69" s="30">
        <v>6</v>
      </c>
      <c r="F69" s="31" t="s">
        <v>115</v>
      </c>
      <c r="H69" s="32">
        <f t="shared" si="8"/>
        <v>0</v>
      </c>
      <c r="J69" s="32">
        <f t="shared" si="9"/>
        <v>0</v>
      </c>
      <c r="L69" s="33">
        <f t="shared" si="10"/>
        <v>0</v>
      </c>
      <c r="N69" s="30">
        <f t="shared" si="11"/>
        <v>0</v>
      </c>
      <c r="O69" s="31">
        <v>0</v>
      </c>
      <c r="P69" s="31" t="s">
        <v>88</v>
      </c>
      <c r="V69" s="34" t="s">
        <v>184</v>
      </c>
      <c r="X69" s="28" t="s">
        <v>216</v>
      </c>
      <c r="Y69" s="28" t="s">
        <v>214</v>
      </c>
      <c r="Z69" s="31" t="s">
        <v>186</v>
      </c>
      <c r="AJ69" s="6" t="s">
        <v>187</v>
      </c>
      <c r="AK69" s="6" t="s">
        <v>92</v>
      </c>
    </row>
    <row r="70" spans="1:37">
      <c r="A70" s="26">
        <v>34</v>
      </c>
      <c r="B70" s="27" t="s">
        <v>181</v>
      </c>
      <c r="C70" s="28" t="s">
        <v>217</v>
      </c>
      <c r="D70" s="29" t="s">
        <v>218</v>
      </c>
      <c r="E70" s="30">
        <v>3</v>
      </c>
      <c r="F70" s="31" t="s">
        <v>115</v>
      </c>
      <c r="H70" s="32">
        <f t="shared" si="8"/>
        <v>0</v>
      </c>
      <c r="J70" s="32">
        <f t="shared" si="9"/>
        <v>0</v>
      </c>
      <c r="L70" s="33">
        <f t="shared" si="10"/>
        <v>0</v>
      </c>
      <c r="N70" s="30">
        <f t="shared" si="11"/>
        <v>0</v>
      </c>
      <c r="O70" s="31">
        <v>0</v>
      </c>
      <c r="P70" s="31" t="s">
        <v>88</v>
      </c>
      <c r="V70" s="34" t="s">
        <v>184</v>
      </c>
      <c r="X70" s="28" t="s">
        <v>219</v>
      </c>
      <c r="Y70" s="28" t="s">
        <v>217</v>
      </c>
      <c r="Z70" s="31" t="s">
        <v>186</v>
      </c>
      <c r="AJ70" s="6" t="s">
        <v>187</v>
      </c>
      <c r="AK70" s="6" t="s">
        <v>92</v>
      </c>
    </row>
    <row r="71" spans="1:37">
      <c r="A71" s="26">
        <v>35</v>
      </c>
      <c r="B71" s="27" t="s">
        <v>181</v>
      </c>
      <c r="C71" s="28" t="s">
        <v>220</v>
      </c>
      <c r="D71" s="29" t="s">
        <v>221</v>
      </c>
      <c r="E71" s="30">
        <v>1</v>
      </c>
      <c r="F71" s="31" t="s">
        <v>115</v>
      </c>
      <c r="H71" s="32">
        <f t="shared" si="8"/>
        <v>0</v>
      </c>
      <c r="J71" s="32">
        <f t="shared" si="9"/>
        <v>0</v>
      </c>
      <c r="L71" s="33">
        <f t="shared" si="10"/>
        <v>0</v>
      </c>
      <c r="N71" s="30">
        <f t="shared" si="11"/>
        <v>0</v>
      </c>
      <c r="O71" s="31">
        <v>0</v>
      </c>
      <c r="P71" s="31" t="s">
        <v>88</v>
      </c>
      <c r="V71" s="34" t="s">
        <v>184</v>
      </c>
      <c r="X71" s="28" t="s">
        <v>222</v>
      </c>
      <c r="Y71" s="28" t="s">
        <v>220</v>
      </c>
      <c r="Z71" s="31" t="s">
        <v>186</v>
      </c>
      <c r="AJ71" s="6" t="s">
        <v>187</v>
      </c>
      <c r="AK71" s="6" t="s">
        <v>92</v>
      </c>
    </row>
    <row r="72" spans="1:37">
      <c r="A72" s="26">
        <v>36</v>
      </c>
      <c r="B72" s="27" t="s">
        <v>181</v>
      </c>
      <c r="C72" s="28" t="s">
        <v>223</v>
      </c>
      <c r="D72" s="29" t="s">
        <v>224</v>
      </c>
      <c r="E72" s="30">
        <v>11</v>
      </c>
      <c r="F72" s="31" t="s">
        <v>115</v>
      </c>
      <c r="H72" s="32">
        <f t="shared" si="8"/>
        <v>0</v>
      </c>
      <c r="J72" s="32">
        <f t="shared" si="9"/>
        <v>0</v>
      </c>
      <c r="L72" s="33">
        <f t="shared" si="10"/>
        <v>0</v>
      </c>
      <c r="N72" s="30">
        <f t="shared" si="11"/>
        <v>0</v>
      </c>
      <c r="O72" s="31">
        <v>0</v>
      </c>
      <c r="P72" s="31" t="s">
        <v>88</v>
      </c>
      <c r="V72" s="34" t="s">
        <v>184</v>
      </c>
      <c r="X72" s="28" t="s">
        <v>225</v>
      </c>
      <c r="Y72" s="28" t="s">
        <v>223</v>
      </c>
      <c r="Z72" s="31" t="s">
        <v>186</v>
      </c>
      <c r="AJ72" s="6" t="s">
        <v>187</v>
      </c>
      <c r="AK72" s="6" t="s">
        <v>92</v>
      </c>
    </row>
    <row r="73" spans="1:37">
      <c r="A73" s="26">
        <v>37</v>
      </c>
      <c r="B73" s="27" t="s">
        <v>181</v>
      </c>
      <c r="C73" s="28" t="s">
        <v>226</v>
      </c>
      <c r="D73" s="29" t="s">
        <v>227</v>
      </c>
      <c r="E73" s="30">
        <v>4</v>
      </c>
      <c r="F73" s="31" t="s">
        <v>115</v>
      </c>
      <c r="H73" s="32">
        <f t="shared" si="8"/>
        <v>0</v>
      </c>
      <c r="J73" s="32">
        <f t="shared" si="9"/>
        <v>0</v>
      </c>
      <c r="L73" s="33">
        <f t="shared" si="10"/>
        <v>0</v>
      </c>
      <c r="N73" s="30">
        <f t="shared" si="11"/>
        <v>0</v>
      </c>
      <c r="O73" s="31">
        <v>0</v>
      </c>
      <c r="P73" s="31" t="s">
        <v>88</v>
      </c>
      <c r="V73" s="34" t="s">
        <v>184</v>
      </c>
      <c r="X73" s="28" t="s">
        <v>228</v>
      </c>
      <c r="Y73" s="28" t="s">
        <v>226</v>
      </c>
      <c r="Z73" s="31" t="s">
        <v>196</v>
      </c>
      <c r="AJ73" s="6" t="s">
        <v>187</v>
      </c>
      <c r="AK73" s="6" t="s">
        <v>92</v>
      </c>
    </row>
    <row r="74" spans="1:37">
      <c r="A74" s="26">
        <v>38</v>
      </c>
      <c r="B74" s="27" t="s">
        <v>181</v>
      </c>
      <c r="C74" s="28" t="s">
        <v>229</v>
      </c>
      <c r="D74" s="29" t="s">
        <v>230</v>
      </c>
      <c r="E74" s="30">
        <v>91</v>
      </c>
      <c r="F74" s="31" t="s">
        <v>124</v>
      </c>
      <c r="H74" s="32">
        <f t="shared" si="8"/>
        <v>0</v>
      </c>
      <c r="J74" s="32">
        <f t="shared" si="9"/>
        <v>0</v>
      </c>
      <c r="L74" s="33">
        <f t="shared" si="10"/>
        <v>0</v>
      </c>
      <c r="N74" s="30">
        <f t="shared" si="11"/>
        <v>0</v>
      </c>
      <c r="O74" s="31">
        <v>0</v>
      </c>
      <c r="P74" s="31" t="s">
        <v>88</v>
      </c>
      <c r="V74" s="34" t="s">
        <v>184</v>
      </c>
      <c r="X74" s="28" t="s">
        <v>231</v>
      </c>
      <c r="Y74" s="28" t="s">
        <v>229</v>
      </c>
      <c r="Z74" s="31" t="s">
        <v>186</v>
      </c>
      <c r="AJ74" s="6" t="s">
        <v>187</v>
      </c>
      <c r="AK74" s="6" t="s">
        <v>92</v>
      </c>
    </row>
    <row r="75" spans="1:37">
      <c r="A75" s="26">
        <v>39</v>
      </c>
      <c r="B75" s="27" t="s">
        <v>181</v>
      </c>
      <c r="C75" s="28" t="s">
        <v>232</v>
      </c>
      <c r="D75" s="29" t="s">
        <v>233</v>
      </c>
      <c r="E75" s="30">
        <v>41</v>
      </c>
      <c r="F75" s="31" t="s">
        <v>124</v>
      </c>
      <c r="H75" s="32">
        <f t="shared" si="8"/>
        <v>0</v>
      </c>
      <c r="J75" s="32">
        <f t="shared" si="9"/>
        <v>0</v>
      </c>
      <c r="L75" s="33">
        <f t="shared" si="10"/>
        <v>0</v>
      </c>
      <c r="N75" s="30">
        <f t="shared" si="11"/>
        <v>0</v>
      </c>
      <c r="O75" s="31">
        <v>0</v>
      </c>
      <c r="P75" s="31" t="s">
        <v>88</v>
      </c>
      <c r="V75" s="34" t="s">
        <v>184</v>
      </c>
      <c r="X75" s="28" t="s">
        <v>234</v>
      </c>
      <c r="Y75" s="28" t="s">
        <v>232</v>
      </c>
      <c r="Z75" s="31" t="s">
        <v>186</v>
      </c>
      <c r="AJ75" s="6" t="s">
        <v>187</v>
      </c>
      <c r="AK75" s="6" t="s">
        <v>92</v>
      </c>
    </row>
    <row r="76" spans="1:37">
      <c r="A76" s="26">
        <v>40</v>
      </c>
      <c r="B76" s="27" t="s">
        <v>181</v>
      </c>
      <c r="C76" s="28" t="s">
        <v>235</v>
      </c>
      <c r="D76" s="29" t="s">
        <v>236</v>
      </c>
      <c r="E76" s="30">
        <v>61</v>
      </c>
      <c r="F76" s="31" t="s">
        <v>124</v>
      </c>
      <c r="H76" s="32">
        <f t="shared" si="8"/>
        <v>0</v>
      </c>
      <c r="J76" s="32">
        <f t="shared" si="9"/>
        <v>0</v>
      </c>
      <c r="L76" s="33">
        <f t="shared" si="10"/>
        <v>0</v>
      </c>
      <c r="N76" s="30">
        <f t="shared" si="11"/>
        <v>0</v>
      </c>
      <c r="O76" s="31">
        <v>0</v>
      </c>
      <c r="P76" s="31" t="s">
        <v>88</v>
      </c>
      <c r="V76" s="34" t="s">
        <v>184</v>
      </c>
      <c r="X76" s="28" t="s">
        <v>237</v>
      </c>
      <c r="Y76" s="28" t="s">
        <v>235</v>
      </c>
      <c r="Z76" s="31" t="s">
        <v>186</v>
      </c>
      <c r="AJ76" s="6" t="s">
        <v>187</v>
      </c>
      <c r="AK76" s="6" t="s">
        <v>92</v>
      </c>
    </row>
    <row r="77" spans="1:37">
      <c r="A77" s="26">
        <v>41</v>
      </c>
      <c r="B77" s="27" t="s">
        <v>181</v>
      </c>
      <c r="C77" s="28" t="s">
        <v>238</v>
      </c>
      <c r="D77" s="29" t="s">
        <v>239</v>
      </c>
      <c r="E77" s="30">
        <v>4</v>
      </c>
      <c r="F77" s="31" t="s">
        <v>209</v>
      </c>
      <c r="H77" s="32">
        <f t="shared" si="8"/>
        <v>0</v>
      </c>
      <c r="J77" s="32">
        <f t="shared" si="9"/>
        <v>0</v>
      </c>
      <c r="L77" s="33">
        <f t="shared" si="10"/>
        <v>0</v>
      </c>
      <c r="N77" s="30">
        <f t="shared" si="11"/>
        <v>0</v>
      </c>
      <c r="O77" s="31">
        <v>0</v>
      </c>
      <c r="P77" s="31" t="s">
        <v>88</v>
      </c>
      <c r="V77" s="34" t="s">
        <v>184</v>
      </c>
      <c r="X77" s="28" t="s">
        <v>240</v>
      </c>
      <c r="Y77" s="28" t="s">
        <v>238</v>
      </c>
      <c r="Z77" s="31" t="s">
        <v>186</v>
      </c>
      <c r="AJ77" s="6" t="s">
        <v>187</v>
      </c>
      <c r="AK77" s="6" t="s">
        <v>92</v>
      </c>
    </row>
    <row r="78" spans="1:37">
      <c r="A78" s="26">
        <v>42</v>
      </c>
      <c r="B78" s="27" t="s">
        <v>181</v>
      </c>
      <c r="C78" s="28" t="s">
        <v>241</v>
      </c>
      <c r="D78" s="29" t="s">
        <v>242</v>
      </c>
      <c r="E78" s="30">
        <v>2</v>
      </c>
      <c r="F78" s="31" t="s">
        <v>209</v>
      </c>
      <c r="H78" s="32">
        <f t="shared" si="8"/>
        <v>0</v>
      </c>
      <c r="J78" s="32">
        <f t="shared" si="9"/>
        <v>0</v>
      </c>
      <c r="L78" s="33">
        <f t="shared" si="10"/>
        <v>0</v>
      </c>
      <c r="N78" s="30">
        <f t="shared" si="11"/>
        <v>0</v>
      </c>
      <c r="O78" s="31">
        <v>0</v>
      </c>
      <c r="P78" s="31" t="s">
        <v>88</v>
      </c>
      <c r="V78" s="34" t="s">
        <v>184</v>
      </c>
      <c r="X78" s="28" t="s">
        <v>241</v>
      </c>
      <c r="Y78" s="28" t="s">
        <v>241</v>
      </c>
      <c r="Z78" s="31" t="s">
        <v>186</v>
      </c>
      <c r="AJ78" s="6" t="s">
        <v>187</v>
      </c>
      <c r="AK78" s="6" t="s">
        <v>92</v>
      </c>
    </row>
    <row r="79" spans="1:37">
      <c r="A79" s="26">
        <v>43</v>
      </c>
      <c r="B79" s="27" t="s">
        <v>181</v>
      </c>
      <c r="C79" s="28" t="s">
        <v>243</v>
      </c>
      <c r="D79" s="29" t="s">
        <v>244</v>
      </c>
      <c r="E79" s="30">
        <v>5</v>
      </c>
      <c r="F79" s="31" t="s">
        <v>209</v>
      </c>
      <c r="H79" s="32">
        <f t="shared" si="8"/>
        <v>0</v>
      </c>
      <c r="J79" s="32">
        <f t="shared" si="9"/>
        <v>0</v>
      </c>
      <c r="L79" s="33">
        <f t="shared" si="10"/>
        <v>0</v>
      </c>
      <c r="N79" s="30">
        <f t="shared" si="11"/>
        <v>0</v>
      </c>
      <c r="O79" s="31">
        <v>0</v>
      </c>
      <c r="P79" s="31" t="s">
        <v>88</v>
      </c>
      <c r="V79" s="34" t="s">
        <v>184</v>
      </c>
      <c r="X79" s="28" t="s">
        <v>243</v>
      </c>
      <c r="Y79" s="28" t="s">
        <v>243</v>
      </c>
      <c r="Z79" s="31" t="s">
        <v>186</v>
      </c>
      <c r="AJ79" s="6" t="s">
        <v>187</v>
      </c>
      <c r="AK79" s="6" t="s">
        <v>92</v>
      </c>
    </row>
    <row r="80" spans="1:37">
      <c r="A80" s="26">
        <v>44</v>
      </c>
      <c r="B80" s="27" t="s">
        <v>181</v>
      </c>
      <c r="C80" s="28" t="s">
        <v>245</v>
      </c>
      <c r="D80" s="29" t="s">
        <v>246</v>
      </c>
      <c r="F80" s="31" t="s">
        <v>56</v>
      </c>
      <c r="H80" s="32">
        <f t="shared" si="8"/>
        <v>0</v>
      </c>
      <c r="J80" s="32">
        <f t="shared" si="9"/>
        <v>0</v>
      </c>
      <c r="L80" s="33">
        <f t="shared" si="10"/>
        <v>0</v>
      </c>
      <c r="N80" s="30">
        <f t="shared" si="11"/>
        <v>0</v>
      </c>
      <c r="O80" s="31">
        <v>0</v>
      </c>
      <c r="P80" s="31" t="s">
        <v>88</v>
      </c>
      <c r="V80" s="34" t="s">
        <v>184</v>
      </c>
      <c r="X80" s="28" t="s">
        <v>247</v>
      </c>
      <c r="Y80" s="28" t="s">
        <v>245</v>
      </c>
      <c r="Z80" s="31" t="s">
        <v>248</v>
      </c>
      <c r="AJ80" s="6" t="s">
        <v>187</v>
      </c>
      <c r="AK80" s="6" t="s">
        <v>92</v>
      </c>
    </row>
    <row r="81" spans="1:37">
      <c r="D81" s="69" t="s">
        <v>249</v>
      </c>
      <c r="E81" s="70">
        <f>J81</f>
        <v>0</v>
      </c>
      <c r="H81" s="70">
        <f>SUM(H57:H80)</f>
        <v>0</v>
      </c>
      <c r="I81" s="70">
        <f>SUM(I57:I80)</f>
        <v>0</v>
      </c>
      <c r="J81" s="70">
        <f>SUM(J57:J80)</f>
        <v>0</v>
      </c>
      <c r="L81" s="71">
        <f>SUM(L57:L80)</f>
        <v>0.38761000000000001</v>
      </c>
      <c r="N81" s="72">
        <f>SUM(N57:N80)</f>
        <v>0</v>
      </c>
      <c r="W81" s="35">
        <f>SUM(W57:W80)</f>
        <v>0</v>
      </c>
    </row>
    <row r="83" spans="1:37">
      <c r="B83" s="28" t="s">
        <v>250</v>
      </c>
    </row>
    <row r="84" spans="1:37">
      <c r="A84" s="26">
        <v>45</v>
      </c>
      <c r="B84" s="27" t="s">
        <v>181</v>
      </c>
      <c r="C84" s="28" t="s">
        <v>251</v>
      </c>
      <c r="D84" s="29" t="s">
        <v>252</v>
      </c>
      <c r="E84" s="30">
        <v>1</v>
      </c>
      <c r="F84" s="31" t="s">
        <v>124</v>
      </c>
      <c r="H84" s="32">
        <f t="shared" ref="H84:H109" si="12">ROUND(E84*G84,2)</f>
        <v>0</v>
      </c>
      <c r="J84" s="32">
        <f t="shared" ref="J84:J109" si="13">ROUND(E84*G84,2)</f>
        <v>0</v>
      </c>
      <c r="K84" s="33">
        <v>3.2200000000000002E-3</v>
      </c>
      <c r="L84" s="33">
        <f t="shared" ref="L84:L109" si="14">E84*K84</f>
        <v>3.2200000000000002E-3</v>
      </c>
      <c r="N84" s="30">
        <f t="shared" ref="N84:N109" si="15">E84*M84</f>
        <v>0</v>
      </c>
      <c r="O84" s="31">
        <v>0</v>
      </c>
      <c r="P84" s="31" t="s">
        <v>88</v>
      </c>
      <c r="V84" s="34" t="s">
        <v>184</v>
      </c>
      <c r="X84" s="28" t="s">
        <v>253</v>
      </c>
      <c r="Y84" s="28" t="s">
        <v>251</v>
      </c>
      <c r="Z84" s="31" t="s">
        <v>186</v>
      </c>
      <c r="AJ84" s="6" t="s">
        <v>187</v>
      </c>
      <c r="AK84" s="6" t="s">
        <v>92</v>
      </c>
    </row>
    <row r="85" spans="1:37">
      <c r="A85" s="26">
        <v>46</v>
      </c>
      <c r="B85" s="27" t="s">
        <v>181</v>
      </c>
      <c r="C85" s="28" t="s">
        <v>254</v>
      </c>
      <c r="D85" s="29" t="s">
        <v>255</v>
      </c>
      <c r="E85" s="30">
        <v>2</v>
      </c>
      <c r="F85" s="31" t="s">
        <v>124</v>
      </c>
      <c r="H85" s="32">
        <f t="shared" si="12"/>
        <v>0</v>
      </c>
      <c r="J85" s="32">
        <f t="shared" si="13"/>
        <v>0</v>
      </c>
      <c r="K85" s="33">
        <v>3.9899999999999996E-3</v>
      </c>
      <c r="L85" s="33">
        <f t="shared" si="14"/>
        <v>7.9799999999999992E-3</v>
      </c>
      <c r="N85" s="30">
        <f t="shared" si="15"/>
        <v>0</v>
      </c>
      <c r="O85" s="31">
        <v>0</v>
      </c>
      <c r="P85" s="31" t="s">
        <v>88</v>
      </c>
      <c r="V85" s="34" t="s">
        <v>184</v>
      </c>
      <c r="X85" s="28" t="s">
        <v>256</v>
      </c>
      <c r="Y85" s="28" t="s">
        <v>254</v>
      </c>
      <c r="Z85" s="31" t="s">
        <v>186</v>
      </c>
      <c r="AJ85" s="6" t="s">
        <v>187</v>
      </c>
      <c r="AK85" s="6" t="s">
        <v>92</v>
      </c>
    </row>
    <row r="86" spans="1:37">
      <c r="A86" s="26">
        <v>47</v>
      </c>
      <c r="B86" s="27" t="s">
        <v>181</v>
      </c>
      <c r="C86" s="28" t="s">
        <v>257</v>
      </c>
      <c r="D86" s="29" t="s">
        <v>258</v>
      </c>
      <c r="E86" s="30">
        <v>1</v>
      </c>
      <c r="F86" s="31" t="s">
        <v>115</v>
      </c>
      <c r="H86" s="32">
        <f t="shared" si="12"/>
        <v>0</v>
      </c>
      <c r="J86" s="32">
        <f t="shared" si="13"/>
        <v>0</v>
      </c>
      <c r="K86" s="33">
        <v>8.0000000000000007E-5</v>
      </c>
      <c r="L86" s="33">
        <f t="shared" si="14"/>
        <v>8.0000000000000007E-5</v>
      </c>
      <c r="N86" s="30">
        <f t="shared" si="15"/>
        <v>0</v>
      </c>
      <c r="O86" s="31">
        <v>0</v>
      </c>
      <c r="P86" s="31" t="s">
        <v>88</v>
      </c>
      <c r="V86" s="34" t="s">
        <v>184</v>
      </c>
      <c r="X86" s="28" t="s">
        <v>259</v>
      </c>
      <c r="Y86" s="28" t="s">
        <v>257</v>
      </c>
      <c r="Z86" s="31" t="s">
        <v>186</v>
      </c>
      <c r="AJ86" s="6" t="s">
        <v>187</v>
      </c>
      <c r="AK86" s="6" t="s">
        <v>92</v>
      </c>
    </row>
    <row r="87" spans="1:37">
      <c r="A87" s="26">
        <v>48</v>
      </c>
      <c r="B87" s="27" t="s">
        <v>181</v>
      </c>
      <c r="C87" s="28" t="s">
        <v>260</v>
      </c>
      <c r="D87" s="29" t="s">
        <v>261</v>
      </c>
      <c r="E87" s="30">
        <v>1</v>
      </c>
      <c r="F87" s="31" t="s">
        <v>124</v>
      </c>
      <c r="H87" s="32">
        <f t="shared" si="12"/>
        <v>0</v>
      </c>
      <c r="J87" s="32">
        <f t="shared" si="13"/>
        <v>0</v>
      </c>
      <c r="K87" s="33">
        <v>1.0000000000000001E-5</v>
      </c>
      <c r="L87" s="33">
        <f t="shared" si="14"/>
        <v>1.0000000000000001E-5</v>
      </c>
      <c r="N87" s="30">
        <f t="shared" si="15"/>
        <v>0</v>
      </c>
      <c r="O87" s="31">
        <v>0</v>
      </c>
      <c r="P87" s="31" t="s">
        <v>88</v>
      </c>
      <c r="V87" s="34" t="s">
        <v>184</v>
      </c>
      <c r="X87" s="28" t="s">
        <v>262</v>
      </c>
      <c r="Y87" s="28" t="s">
        <v>260</v>
      </c>
      <c r="Z87" s="31" t="s">
        <v>186</v>
      </c>
      <c r="AJ87" s="6" t="s">
        <v>187</v>
      </c>
      <c r="AK87" s="6" t="s">
        <v>92</v>
      </c>
    </row>
    <row r="88" spans="1:37">
      <c r="A88" s="26">
        <v>49</v>
      </c>
      <c r="B88" s="27" t="s">
        <v>181</v>
      </c>
      <c r="C88" s="28" t="s">
        <v>263</v>
      </c>
      <c r="D88" s="29" t="s">
        <v>264</v>
      </c>
      <c r="E88" s="30">
        <v>52</v>
      </c>
      <c r="F88" s="31" t="s">
        <v>124</v>
      </c>
      <c r="H88" s="32">
        <f t="shared" si="12"/>
        <v>0</v>
      </c>
      <c r="J88" s="32">
        <f t="shared" si="13"/>
        <v>0</v>
      </c>
      <c r="K88" s="33">
        <v>4.2199999999999998E-3</v>
      </c>
      <c r="L88" s="33">
        <f t="shared" si="14"/>
        <v>0.21944</v>
      </c>
      <c r="N88" s="30">
        <f t="shared" si="15"/>
        <v>0</v>
      </c>
      <c r="O88" s="31">
        <v>0</v>
      </c>
      <c r="P88" s="31" t="s">
        <v>88</v>
      </c>
      <c r="V88" s="34" t="s">
        <v>184</v>
      </c>
      <c r="X88" s="28" t="s">
        <v>265</v>
      </c>
      <c r="Y88" s="28" t="s">
        <v>263</v>
      </c>
      <c r="Z88" s="31" t="s">
        <v>196</v>
      </c>
      <c r="AJ88" s="6" t="s">
        <v>187</v>
      </c>
      <c r="AK88" s="6" t="s">
        <v>92</v>
      </c>
    </row>
    <row r="89" spans="1:37">
      <c r="A89" s="26">
        <v>50</v>
      </c>
      <c r="B89" s="27" t="s">
        <v>181</v>
      </c>
      <c r="C89" s="28" t="s">
        <v>266</v>
      </c>
      <c r="D89" s="29" t="s">
        <v>267</v>
      </c>
      <c r="E89" s="30">
        <v>19</v>
      </c>
      <c r="F89" s="31" t="s">
        <v>124</v>
      </c>
      <c r="H89" s="32">
        <f t="shared" si="12"/>
        <v>0</v>
      </c>
      <c r="J89" s="32">
        <f t="shared" si="13"/>
        <v>0</v>
      </c>
      <c r="K89" s="33">
        <v>4.2199999999999998E-3</v>
      </c>
      <c r="L89" s="33">
        <f t="shared" si="14"/>
        <v>8.0180000000000001E-2</v>
      </c>
      <c r="N89" s="30">
        <f t="shared" si="15"/>
        <v>0</v>
      </c>
      <c r="O89" s="31">
        <v>0</v>
      </c>
      <c r="P89" s="31" t="s">
        <v>88</v>
      </c>
      <c r="V89" s="34" t="s">
        <v>184</v>
      </c>
      <c r="X89" s="28" t="s">
        <v>268</v>
      </c>
      <c r="Y89" s="28" t="s">
        <v>266</v>
      </c>
      <c r="Z89" s="31" t="s">
        <v>196</v>
      </c>
      <c r="AJ89" s="6" t="s">
        <v>187</v>
      </c>
      <c r="AK89" s="6" t="s">
        <v>92</v>
      </c>
    </row>
    <row r="90" spans="1:37">
      <c r="A90" s="26">
        <v>51</v>
      </c>
      <c r="B90" s="27" t="s">
        <v>181</v>
      </c>
      <c r="C90" s="28" t="s">
        <v>269</v>
      </c>
      <c r="D90" s="29" t="s">
        <v>270</v>
      </c>
      <c r="E90" s="30">
        <v>6</v>
      </c>
      <c r="F90" s="31" t="s">
        <v>124</v>
      </c>
      <c r="H90" s="32">
        <f t="shared" si="12"/>
        <v>0</v>
      </c>
      <c r="J90" s="32">
        <f t="shared" si="13"/>
        <v>0</v>
      </c>
      <c r="K90" s="33">
        <v>4.2199999999999998E-3</v>
      </c>
      <c r="L90" s="33">
        <f t="shared" si="14"/>
        <v>2.5319999999999999E-2</v>
      </c>
      <c r="N90" s="30">
        <f t="shared" si="15"/>
        <v>0</v>
      </c>
      <c r="O90" s="31">
        <v>0</v>
      </c>
      <c r="P90" s="31" t="s">
        <v>88</v>
      </c>
      <c r="V90" s="34" t="s">
        <v>184</v>
      </c>
      <c r="X90" s="28" t="s">
        <v>271</v>
      </c>
      <c r="Y90" s="28" t="s">
        <v>269</v>
      </c>
      <c r="Z90" s="31" t="s">
        <v>196</v>
      </c>
      <c r="AJ90" s="6" t="s">
        <v>187</v>
      </c>
      <c r="AK90" s="6" t="s">
        <v>92</v>
      </c>
    </row>
    <row r="91" spans="1:37">
      <c r="A91" s="26">
        <v>52</v>
      </c>
      <c r="B91" s="27" t="s">
        <v>181</v>
      </c>
      <c r="C91" s="28" t="s">
        <v>272</v>
      </c>
      <c r="D91" s="29" t="s">
        <v>273</v>
      </c>
      <c r="E91" s="30">
        <v>26</v>
      </c>
      <c r="F91" s="31" t="s">
        <v>124</v>
      </c>
      <c r="H91" s="32">
        <f t="shared" si="12"/>
        <v>0</v>
      </c>
      <c r="J91" s="32">
        <f t="shared" si="13"/>
        <v>0</v>
      </c>
      <c r="K91" s="33">
        <v>4.2199999999999998E-3</v>
      </c>
      <c r="L91" s="33">
        <f t="shared" si="14"/>
        <v>0.10972</v>
      </c>
      <c r="N91" s="30">
        <f t="shared" si="15"/>
        <v>0</v>
      </c>
      <c r="O91" s="31">
        <v>0</v>
      </c>
      <c r="P91" s="31" t="s">
        <v>88</v>
      </c>
      <c r="V91" s="34" t="s">
        <v>184</v>
      </c>
      <c r="X91" s="28" t="s">
        <v>274</v>
      </c>
      <c r="Y91" s="28" t="s">
        <v>272</v>
      </c>
      <c r="Z91" s="31" t="s">
        <v>196</v>
      </c>
      <c r="AJ91" s="6" t="s">
        <v>187</v>
      </c>
      <c r="AK91" s="6" t="s">
        <v>92</v>
      </c>
    </row>
    <row r="92" spans="1:37">
      <c r="A92" s="26">
        <v>53</v>
      </c>
      <c r="B92" s="27" t="s">
        <v>181</v>
      </c>
      <c r="C92" s="28" t="s">
        <v>275</v>
      </c>
      <c r="D92" s="29" t="s">
        <v>276</v>
      </c>
      <c r="E92" s="30">
        <v>27</v>
      </c>
      <c r="F92" s="31" t="s">
        <v>124</v>
      </c>
      <c r="H92" s="32">
        <f t="shared" si="12"/>
        <v>0</v>
      </c>
      <c r="J92" s="32">
        <f t="shared" si="13"/>
        <v>0</v>
      </c>
      <c r="K92" s="33">
        <v>5.0000000000000002E-5</v>
      </c>
      <c r="L92" s="33">
        <f t="shared" si="14"/>
        <v>1.3500000000000001E-3</v>
      </c>
      <c r="N92" s="30">
        <f t="shared" si="15"/>
        <v>0</v>
      </c>
      <c r="O92" s="31">
        <v>0</v>
      </c>
      <c r="P92" s="31" t="s">
        <v>88</v>
      </c>
      <c r="V92" s="34" t="s">
        <v>184</v>
      </c>
      <c r="X92" s="28" t="s">
        <v>277</v>
      </c>
      <c r="Y92" s="28" t="s">
        <v>275</v>
      </c>
      <c r="Z92" s="31" t="s">
        <v>186</v>
      </c>
      <c r="AJ92" s="6" t="s">
        <v>187</v>
      </c>
      <c r="AK92" s="6" t="s">
        <v>92</v>
      </c>
    </row>
    <row r="93" spans="1:37">
      <c r="A93" s="26">
        <v>54</v>
      </c>
      <c r="B93" s="27" t="s">
        <v>181</v>
      </c>
      <c r="C93" s="28" t="s">
        <v>278</v>
      </c>
      <c r="D93" s="29" t="s">
        <v>279</v>
      </c>
      <c r="E93" s="30">
        <v>19</v>
      </c>
      <c r="F93" s="31" t="s">
        <v>124</v>
      </c>
      <c r="H93" s="32">
        <f t="shared" si="12"/>
        <v>0</v>
      </c>
      <c r="J93" s="32">
        <f t="shared" si="13"/>
        <v>0</v>
      </c>
      <c r="K93" s="33">
        <v>9.0000000000000006E-5</v>
      </c>
      <c r="L93" s="33">
        <f t="shared" si="14"/>
        <v>1.7100000000000001E-3</v>
      </c>
      <c r="N93" s="30">
        <f t="shared" si="15"/>
        <v>0</v>
      </c>
      <c r="O93" s="31">
        <v>0</v>
      </c>
      <c r="P93" s="31" t="s">
        <v>88</v>
      </c>
      <c r="V93" s="34" t="s">
        <v>184</v>
      </c>
      <c r="X93" s="28" t="s">
        <v>280</v>
      </c>
      <c r="Y93" s="28" t="s">
        <v>278</v>
      </c>
      <c r="Z93" s="31" t="s">
        <v>186</v>
      </c>
      <c r="AJ93" s="6" t="s">
        <v>187</v>
      </c>
      <c r="AK93" s="6" t="s">
        <v>92</v>
      </c>
    </row>
    <row r="94" spans="1:37">
      <c r="A94" s="26">
        <v>55</v>
      </c>
      <c r="B94" s="27" t="s">
        <v>181</v>
      </c>
      <c r="C94" s="28" t="s">
        <v>281</v>
      </c>
      <c r="D94" s="29" t="s">
        <v>282</v>
      </c>
      <c r="E94" s="30">
        <v>26</v>
      </c>
      <c r="F94" s="31" t="s">
        <v>124</v>
      </c>
      <c r="H94" s="32">
        <f t="shared" si="12"/>
        <v>0</v>
      </c>
      <c r="J94" s="32">
        <f t="shared" si="13"/>
        <v>0</v>
      </c>
      <c r="K94" s="33">
        <v>6.0000000000000002E-5</v>
      </c>
      <c r="L94" s="33">
        <f t="shared" si="14"/>
        <v>1.56E-3</v>
      </c>
      <c r="N94" s="30">
        <f t="shared" si="15"/>
        <v>0</v>
      </c>
      <c r="O94" s="31">
        <v>0</v>
      </c>
      <c r="P94" s="31" t="s">
        <v>88</v>
      </c>
      <c r="V94" s="34" t="s">
        <v>184</v>
      </c>
      <c r="X94" s="28" t="s">
        <v>283</v>
      </c>
      <c r="Y94" s="28" t="s">
        <v>281</v>
      </c>
      <c r="Z94" s="31" t="s">
        <v>186</v>
      </c>
      <c r="AJ94" s="6" t="s">
        <v>187</v>
      </c>
      <c r="AK94" s="6" t="s">
        <v>92</v>
      </c>
    </row>
    <row r="95" spans="1:37">
      <c r="A95" s="26">
        <v>56</v>
      </c>
      <c r="B95" s="27" t="s">
        <v>181</v>
      </c>
      <c r="C95" s="28" t="s">
        <v>284</v>
      </c>
      <c r="D95" s="29" t="s">
        <v>285</v>
      </c>
      <c r="E95" s="30">
        <v>27</v>
      </c>
      <c r="F95" s="31" t="s">
        <v>124</v>
      </c>
      <c r="H95" s="32">
        <f t="shared" si="12"/>
        <v>0</v>
      </c>
      <c r="J95" s="32">
        <f t="shared" si="13"/>
        <v>0</v>
      </c>
      <c r="K95" s="33">
        <v>6.9999999999999994E-5</v>
      </c>
      <c r="L95" s="33">
        <f t="shared" si="14"/>
        <v>1.8899999999999998E-3</v>
      </c>
      <c r="N95" s="30">
        <f t="shared" si="15"/>
        <v>0</v>
      </c>
      <c r="O95" s="31">
        <v>0</v>
      </c>
      <c r="P95" s="31" t="s">
        <v>88</v>
      </c>
      <c r="V95" s="34" t="s">
        <v>184</v>
      </c>
      <c r="X95" s="28" t="s">
        <v>286</v>
      </c>
      <c r="Y95" s="28" t="s">
        <v>284</v>
      </c>
      <c r="Z95" s="31" t="s">
        <v>186</v>
      </c>
      <c r="AJ95" s="6" t="s">
        <v>187</v>
      </c>
      <c r="AK95" s="6" t="s">
        <v>92</v>
      </c>
    </row>
    <row r="96" spans="1:37">
      <c r="A96" s="26">
        <v>57</v>
      </c>
      <c r="B96" s="27" t="s">
        <v>181</v>
      </c>
      <c r="C96" s="28" t="s">
        <v>287</v>
      </c>
      <c r="D96" s="29" t="s">
        <v>288</v>
      </c>
      <c r="E96" s="30">
        <v>25</v>
      </c>
      <c r="F96" s="31" t="s">
        <v>124</v>
      </c>
      <c r="H96" s="32">
        <f t="shared" si="12"/>
        <v>0</v>
      </c>
      <c r="J96" s="32">
        <f t="shared" si="13"/>
        <v>0</v>
      </c>
      <c r="K96" s="33">
        <v>9.0000000000000006E-5</v>
      </c>
      <c r="L96" s="33">
        <f t="shared" si="14"/>
        <v>2.2500000000000003E-3</v>
      </c>
      <c r="N96" s="30">
        <f t="shared" si="15"/>
        <v>0</v>
      </c>
      <c r="O96" s="31">
        <v>0</v>
      </c>
      <c r="P96" s="31" t="s">
        <v>88</v>
      </c>
      <c r="V96" s="34" t="s">
        <v>184</v>
      </c>
      <c r="X96" s="28" t="s">
        <v>289</v>
      </c>
      <c r="Y96" s="28" t="s">
        <v>287</v>
      </c>
      <c r="Z96" s="31" t="s">
        <v>186</v>
      </c>
      <c r="AJ96" s="6" t="s">
        <v>187</v>
      </c>
      <c r="AK96" s="6" t="s">
        <v>92</v>
      </c>
    </row>
    <row r="97" spans="1:37">
      <c r="A97" s="26">
        <v>58</v>
      </c>
      <c r="B97" s="27" t="s">
        <v>181</v>
      </c>
      <c r="C97" s="28" t="s">
        <v>290</v>
      </c>
      <c r="D97" s="29" t="s">
        <v>291</v>
      </c>
      <c r="E97" s="30">
        <v>4</v>
      </c>
      <c r="F97" s="31" t="s">
        <v>115</v>
      </c>
      <c r="H97" s="32">
        <f t="shared" si="12"/>
        <v>0</v>
      </c>
      <c r="J97" s="32">
        <f t="shared" si="13"/>
        <v>0</v>
      </c>
      <c r="L97" s="33">
        <f t="shared" si="14"/>
        <v>0</v>
      </c>
      <c r="N97" s="30">
        <f t="shared" si="15"/>
        <v>0</v>
      </c>
      <c r="O97" s="31">
        <v>0</v>
      </c>
      <c r="P97" s="31" t="s">
        <v>88</v>
      </c>
      <c r="V97" s="34" t="s">
        <v>184</v>
      </c>
      <c r="X97" s="28" t="s">
        <v>292</v>
      </c>
      <c r="Y97" s="28" t="s">
        <v>290</v>
      </c>
      <c r="Z97" s="31" t="s">
        <v>186</v>
      </c>
      <c r="AJ97" s="6" t="s">
        <v>187</v>
      </c>
      <c r="AK97" s="6" t="s">
        <v>92</v>
      </c>
    </row>
    <row r="98" spans="1:37">
      <c r="A98" s="26">
        <v>59</v>
      </c>
      <c r="B98" s="27" t="s">
        <v>181</v>
      </c>
      <c r="C98" s="28" t="s">
        <v>293</v>
      </c>
      <c r="D98" s="29" t="s">
        <v>294</v>
      </c>
      <c r="E98" s="30">
        <v>1</v>
      </c>
      <c r="F98" s="31" t="s">
        <v>295</v>
      </c>
      <c r="H98" s="32">
        <f t="shared" si="12"/>
        <v>0</v>
      </c>
      <c r="J98" s="32">
        <f t="shared" si="13"/>
        <v>0</v>
      </c>
      <c r="K98" s="33">
        <v>1.7600000000000001E-3</v>
      </c>
      <c r="L98" s="33">
        <f t="shared" si="14"/>
        <v>1.7600000000000001E-3</v>
      </c>
      <c r="N98" s="30">
        <f t="shared" si="15"/>
        <v>0</v>
      </c>
      <c r="O98" s="31">
        <v>0</v>
      </c>
      <c r="P98" s="31" t="s">
        <v>88</v>
      </c>
      <c r="V98" s="34" t="s">
        <v>184</v>
      </c>
      <c r="X98" s="28" t="s">
        <v>296</v>
      </c>
      <c r="Y98" s="28" t="s">
        <v>293</v>
      </c>
      <c r="Z98" s="31" t="s">
        <v>186</v>
      </c>
      <c r="AJ98" s="6" t="s">
        <v>187</v>
      </c>
      <c r="AK98" s="6" t="s">
        <v>92</v>
      </c>
    </row>
    <row r="99" spans="1:37">
      <c r="A99" s="26">
        <v>60</v>
      </c>
      <c r="B99" s="27" t="s">
        <v>181</v>
      </c>
      <c r="C99" s="28" t="s">
        <v>297</v>
      </c>
      <c r="D99" s="29" t="s">
        <v>298</v>
      </c>
      <c r="E99" s="30">
        <v>1</v>
      </c>
      <c r="F99" s="31" t="s">
        <v>115</v>
      </c>
      <c r="H99" s="32">
        <f t="shared" si="12"/>
        <v>0</v>
      </c>
      <c r="J99" s="32">
        <f t="shared" si="13"/>
        <v>0</v>
      </c>
      <c r="K99" s="33">
        <v>8.5999999999999998E-4</v>
      </c>
      <c r="L99" s="33">
        <f t="shared" si="14"/>
        <v>8.5999999999999998E-4</v>
      </c>
      <c r="N99" s="30">
        <f t="shared" si="15"/>
        <v>0</v>
      </c>
      <c r="O99" s="31">
        <v>0</v>
      </c>
      <c r="P99" s="31" t="s">
        <v>88</v>
      </c>
      <c r="V99" s="34" t="s">
        <v>184</v>
      </c>
      <c r="X99" s="28" t="s">
        <v>297</v>
      </c>
      <c r="Y99" s="28" t="s">
        <v>297</v>
      </c>
      <c r="Z99" s="31" t="s">
        <v>186</v>
      </c>
      <c r="AJ99" s="6" t="s">
        <v>187</v>
      </c>
      <c r="AK99" s="6" t="s">
        <v>92</v>
      </c>
    </row>
    <row r="100" spans="1:37">
      <c r="A100" s="26">
        <v>61</v>
      </c>
      <c r="B100" s="27" t="s">
        <v>181</v>
      </c>
      <c r="C100" s="28" t="s">
        <v>299</v>
      </c>
      <c r="D100" s="29" t="s">
        <v>300</v>
      </c>
      <c r="E100" s="30">
        <v>1</v>
      </c>
      <c r="F100" s="31" t="s">
        <v>115</v>
      </c>
      <c r="H100" s="32">
        <f t="shared" si="12"/>
        <v>0</v>
      </c>
      <c r="J100" s="32">
        <f t="shared" si="13"/>
        <v>0</v>
      </c>
      <c r="K100" s="33">
        <v>8.5999999999999998E-4</v>
      </c>
      <c r="L100" s="33">
        <f t="shared" si="14"/>
        <v>8.5999999999999998E-4</v>
      </c>
      <c r="N100" s="30">
        <f t="shared" si="15"/>
        <v>0</v>
      </c>
      <c r="O100" s="31">
        <v>0</v>
      </c>
      <c r="P100" s="31" t="s">
        <v>88</v>
      </c>
      <c r="V100" s="34" t="s">
        <v>184</v>
      </c>
      <c r="X100" s="28" t="s">
        <v>299</v>
      </c>
      <c r="Y100" s="28" t="s">
        <v>299</v>
      </c>
      <c r="Z100" s="31" t="s">
        <v>186</v>
      </c>
      <c r="AJ100" s="6" t="s">
        <v>187</v>
      </c>
      <c r="AK100" s="6" t="s">
        <v>92</v>
      </c>
    </row>
    <row r="101" spans="1:37">
      <c r="A101" s="26">
        <v>62</v>
      </c>
      <c r="B101" s="27" t="s">
        <v>181</v>
      </c>
      <c r="C101" s="28" t="s">
        <v>301</v>
      </c>
      <c r="D101" s="29" t="s">
        <v>302</v>
      </c>
      <c r="E101" s="30">
        <v>3</v>
      </c>
      <c r="F101" s="31" t="s">
        <v>115</v>
      </c>
      <c r="H101" s="32">
        <f t="shared" si="12"/>
        <v>0</v>
      </c>
      <c r="J101" s="32">
        <f t="shared" si="13"/>
        <v>0</v>
      </c>
      <c r="L101" s="33">
        <f t="shared" si="14"/>
        <v>0</v>
      </c>
      <c r="N101" s="30">
        <f t="shared" si="15"/>
        <v>0</v>
      </c>
      <c r="O101" s="31">
        <v>0</v>
      </c>
      <c r="P101" s="31" t="s">
        <v>88</v>
      </c>
      <c r="V101" s="34" t="s">
        <v>184</v>
      </c>
      <c r="X101" s="28" t="s">
        <v>303</v>
      </c>
      <c r="Y101" s="28" t="s">
        <v>301</v>
      </c>
      <c r="Z101" s="31" t="s">
        <v>186</v>
      </c>
      <c r="AJ101" s="6" t="s">
        <v>187</v>
      </c>
      <c r="AK101" s="6" t="s">
        <v>92</v>
      </c>
    </row>
    <row r="102" spans="1:37">
      <c r="A102" s="26">
        <v>63</v>
      </c>
      <c r="B102" s="27" t="s">
        <v>181</v>
      </c>
      <c r="C102" s="28" t="s">
        <v>304</v>
      </c>
      <c r="D102" s="29" t="s">
        <v>305</v>
      </c>
      <c r="E102" s="30">
        <v>3</v>
      </c>
      <c r="F102" s="31" t="s">
        <v>115</v>
      </c>
      <c r="H102" s="32">
        <f t="shared" si="12"/>
        <v>0</v>
      </c>
      <c r="J102" s="32">
        <f t="shared" si="13"/>
        <v>0</v>
      </c>
      <c r="L102" s="33">
        <f t="shared" si="14"/>
        <v>0</v>
      </c>
      <c r="N102" s="30">
        <f t="shared" si="15"/>
        <v>0</v>
      </c>
      <c r="O102" s="31">
        <v>0</v>
      </c>
      <c r="P102" s="31" t="s">
        <v>88</v>
      </c>
      <c r="V102" s="34" t="s">
        <v>184</v>
      </c>
      <c r="X102" s="28" t="s">
        <v>306</v>
      </c>
      <c r="Y102" s="28" t="s">
        <v>304</v>
      </c>
      <c r="Z102" s="31" t="s">
        <v>186</v>
      </c>
      <c r="AJ102" s="6" t="s">
        <v>187</v>
      </c>
      <c r="AK102" s="6" t="s">
        <v>92</v>
      </c>
    </row>
    <row r="103" spans="1:37">
      <c r="A103" s="26">
        <v>64</v>
      </c>
      <c r="B103" s="27" t="s">
        <v>181</v>
      </c>
      <c r="C103" s="28" t="s">
        <v>307</v>
      </c>
      <c r="D103" s="29" t="s">
        <v>308</v>
      </c>
      <c r="E103" s="30">
        <v>1</v>
      </c>
      <c r="F103" s="31" t="s">
        <v>209</v>
      </c>
      <c r="H103" s="32">
        <f t="shared" si="12"/>
        <v>0</v>
      </c>
      <c r="J103" s="32">
        <f t="shared" si="13"/>
        <v>0</v>
      </c>
      <c r="L103" s="33">
        <f t="shared" si="14"/>
        <v>0</v>
      </c>
      <c r="N103" s="30">
        <f t="shared" si="15"/>
        <v>0</v>
      </c>
      <c r="O103" s="31">
        <v>0</v>
      </c>
      <c r="P103" s="31" t="s">
        <v>88</v>
      </c>
      <c r="V103" s="34" t="s">
        <v>184</v>
      </c>
      <c r="X103" s="28" t="s">
        <v>307</v>
      </c>
      <c r="Y103" s="28" t="s">
        <v>307</v>
      </c>
      <c r="Z103" s="31" t="s">
        <v>196</v>
      </c>
      <c r="AJ103" s="6" t="s">
        <v>187</v>
      </c>
      <c r="AK103" s="6" t="s">
        <v>92</v>
      </c>
    </row>
    <row r="104" spans="1:37" ht="20.399999999999999">
      <c r="A104" s="26">
        <v>65</v>
      </c>
      <c r="B104" s="27" t="s">
        <v>181</v>
      </c>
      <c r="C104" s="28" t="s">
        <v>309</v>
      </c>
      <c r="D104" s="29" t="s">
        <v>310</v>
      </c>
      <c r="E104" s="30">
        <v>1</v>
      </c>
      <c r="F104" s="31" t="s">
        <v>311</v>
      </c>
      <c r="H104" s="32">
        <f t="shared" si="12"/>
        <v>0</v>
      </c>
      <c r="J104" s="32">
        <f t="shared" si="13"/>
        <v>0</v>
      </c>
      <c r="K104" s="33">
        <v>6.5049999999999997E-2</v>
      </c>
      <c r="L104" s="33">
        <f t="shared" si="14"/>
        <v>6.5049999999999997E-2</v>
      </c>
      <c r="N104" s="30">
        <f t="shared" si="15"/>
        <v>0</v>
      </c>
      <c r="O104" s="31">
        <v>0</v>
      </c>
      <c r="P104" s="31" t="s">
        <v>88</v>
      </c>
      <c r="V104" s="34" t="s">
        <v>184</v>
      </c>
      <c r="X104" s="28" t="s">
        <v>312</v>
      </c>
      <c r="Y104" s="28" t="s">
        <v>309</v>
      </c>
      <c r="Z104" s="31" t="s">
        <v>186</v>
      </c>
      <c r="AJ104" s="6" t="s">
        <v>187</v>
      </c>
      <c r="AK104" s="6" t="s">
        <v>92</v>
      </c>
    </row>
    <row r="105" spans="1:37">
      <c r="A105" s="26">
        <v>66</v>
      </c>
      <c r="B105" s="27" t="s">
        <v>181</v>
      </c>
      <c r="C105" s="28" t="s">
        <v>313</v>
      </c>
      <c r="D105" s="29" t="s">
        <v>314</v>
      </c>
      <c r="E105" s="30">
        <v>108</v>
      </c>
      <c r="F105" s="31" t="s">
        <v>124</v>
      </c>
      <c r="H105" s="32">
        <f t="shared" si="12"/>
        <v>0</v>
      </c>
      <c r="J105" s="32">
        <f t="shared" si="13"/>
        <v>0</v>
      </c>
      <c r="K105" s="33">
        <v>1.7000000000000001E-4</v>
      </c>
      <c r="L105" s="33">
        <f t="shared" si="14"/>
        <v>1.8360000000000001E-2</v>
      </c>
      <c r="N105" s="30">
        <f t="shared" si="15"/>
        <v>0</v>
      </c>
      <c r="O105" s="31">
        <v>0</v>
      </c>
      <c r="P105" s="31" t="s">
        <v>88</v>
      </c>
      <c r="V105" s="34" t="s">
        <v>184</v>
      </c>
      <c r="X105" s="28" t="s">
        <v>315</v>
      </c>
      <c r="Y105" s="28" t="s">
        <v>313</v>
      </c>
      <c r="Z105" s="31" t="s">
        <v>186</v>
      </c>
      <c r="AJ105" s="6" t="s">
        <v>187</v>
      </c>
      <c r="AK105" s="6" t="s">
        <v>92</v>
      </c>
    </row>
    <row r="106" spans="1:37">
      <c r="A106" s="26">
        <v>67</v>
      </c>
      <c r="B106" s="27" t="s">
        <v>181</v>
      </c>
      <c r="C106" s="28" t="s">
        <v>316</v>
      </c>
      <c r="D106" s="29" t="s">
        <v>317</v>
      </c>
      <c r="E106" s="30">
        <v>108</v>
      </c>
      <c r="F106" s="31" t="s">
        <v>124</v>
      </c>
      <c r="H106" s="32">
        <f t="shared" si="12"/>
        <v>0</v>
      </c>
      <c r="J106" s="32">
        <f t="shared" si="13"/>
        <v>0</v>
      </c>
      <c r="L106" s="33">
        <f t="shared" si="14"/>
        <v>0</v>
      </c>
      <c r="N106" s="30">
        <f t="shared" si="15"/>
        <v>0</v>
      </c>
      <c r="O106" s="31">
        <v>0</v>
      </c>
      <c r="P106" s="31" t="s">
        <v>88</v>
      </c>
      <c r="V106" s="34" t="s">
        <v>184</v>
      </c>
      <c r="X106" s="28" t="s">
        <v>318</v>
      </c>
      <c r="Y106" s="28" t="s">
        <v>316</v>
      </c>
      <c r="Z106" s="31" t="s">
        <v>186</v>
      </c>
      <c r="AJ106" s="6" t="s">
        <v>187</v>
      </c>
      <c r="AK106" s="6" t="s">
        <v>92</v>
      </c>
    </row>
    <row r="107" spans="1:37">
      <c r="A107" s="26">
        <v>68</v>
      </c>
      <c r="B107" s="27" t="s">
        <v>181</v>
      </c>
      <c r="C107" s="28" t="s">
        <v>319</v>
      </c>
      <c r="D107" s="29" t="s">
        <v>320</v>
      </c>
      <c r="E107" s="30">
        <v>2</v>
      </c>
      <c r="F107" s="31" t="s">
        <v>209</v>
      </c>
      <c r="H107" s="32">
        <f t="shared" si="12"/>
        <v>0</v>
      </c>
      <c r="J107" s="32">
        <f t="shared" si="13"/>
        <v>0</v>
      </c>
      <c r="L107" s="33">
        <f t="shared" si="14"/>
        <v>0</v>
      </c>
      <c r="N107" s="30">
        <f t="shared" si="15"/>
        <v>0</v>
      </c>
      <c r="O107" s="31">
        <v>0</v>
      </c>
      <c r="P107" s="31" t="s">
        <v>88</v>
      </c>
      <c r="V107" s="34" t="s">
        <v>184</v>
      </c>
      <c r="X107" s="28" t="s">
        <v>319</v>
      </c>
      <c r="Y107" s="28" t="s">
        <v>319</v>
      </c>
      <c r="Z107" s="31" t="s">
        <v>186</v>
      </c>
      <c r="AJ107" s="6" t="s">
        <v>187</v>
      </c>
      <c r="AK107" s="6" t="s">
        <v>92</v>
      </c>
    </row>
    <row r="108" spans="1:37" ht="20.399999999999999">
      <c r="A108" s="26">
        <v>69</v>
      </c>
      <c r="B108" s="27" t="s">
        <v>181</v>
      </c>
      <c r="C108" s="28" t="s">
        <v>321</v>
      </c>
      <c r="D108" s="29" t="s">
        <v>322</v>
      </c>
      <c r="E108" s="30">
        <v>1</v>
      </c>
      <c r="F108" s="31" t="s">
        <v>209</v>
      </c>
      <c r="H108" s="32">
        <f t="shared" si="12"/>
        <v>0</v>
      </c>
      <c r="J108" s="32">
        <f t="shared" si="13"/>
        <v>0</v>
      </c>
      <c r="L108" s="33">
        <f t="shared" si="14"/>
        <v>0</v>
      </c>
      <c r="N108" s="30">
        <f t="shared" si="15"/>
        <v>0</v>
      </c>
      <c r="O108" s="31">
        <v>0</v>
      </c>
      <c r="P108" s="31" t="s">
        <v>88</v>
      </c>
      <c r="V108" s="34" t="s">
        <v>184</v>
      </c>
      <c r="X108" s="28" t="s">
        <v>321</v>
      </c>
      <c r="Y108" s="28" t="s">
        <v>321</v>
      </c>
      <c r="Z108" s="31" t="s">
        <v>196</v>
      </c>
      <c r="AJ108" s="6" t="s">
        <v>187</v>
      </c>
      <c r="AK108" s="6" t="s">
        <v>92</v>
      </c>
    </row>
    <row r="109" spans="1:37">
      <c r="A109" s="26">
        <v>70</v>
      </c>
      <c r="B109" s="27" t="s">
        <v>181</v>
      </c>
      <c r="C109" s="28" t="s">
        <v>323</v>
      </c>
      <c r="D109" s="29" t="s">
        <v>324</v>
      </c>
      <c r="F109" s="31" t="s">
        <v>56</v>
      </c>
      <c r="H109" s="32">
        <f t="shared" si="12"/>
        <v>0</v>
      </c>
      <c r="J109" s="32">
        <f t="shared" si="13"/>
        <v>0</v>
      </c>
      <c r="L109" s="33">
        <f t="shared" si="14"/>
        <v>0</v>
      </c>
      <c r="N109" s="30">
        <f t="shared" si="15"/>
        <v>0</v>
      </c>
      <c r="O109" s="31">
        <v>0</v>
      </c>
      <c r="P109" s="31" t="s">
        <v>88</v>
      </c>
      <c r="V109" s="34" t="s">
        <v>184</v>
      </c>
      <c r="X109" s="28" t="s">
        <v>325</v>
      </c>
      <c r="Y109" s="28" t="s">
        <v>323</v>
      </c>
      <c r="Z109" s="31" t="s">
        <v>248</v>
      </c>
      <c r="AJ109" s="6" t="s">
        <v>187</v>
      </c>
      <c r="AK109" s="6" t="s">
        <v>92</v>
      </c>
    </row>
    <row r="110" spans="1:37">
      <c r="D110" s="69" t="s">
        <v>326</v>
      </c>
      <c r="E110" s="70">
        <f>J110</f>
        <v>0</v>
      </c>
      <c r="H110" s="70">
        <f>SUM(H83:H109)</f>
        <v>0</v>
      </c>
      <c r="I110" s="70">
        <f>SUM(I83:I109)</f>
        <v>0</v>
      </c>
      <c r="J110" s="70">
        <f>SUM(J83:J109)</f>
        <v>0</v>
      </c>
      <c r="L110" s="71">
        <f>SUM(L83:L109)</f>
        <v>0.54160000000000008</v>
      </c>
      <c r="N110" s="72">
        <f>SUM(N83:N109)</f>
        <v>0</v>
      </c>
      <c r="W110" s="35">
        <f>SUM(W83:W109)</f>
        <v>0</v>
      </c>
    </row>
    <row r="112" spans="1:37">
      <c r="B112" s="28" t="s">
        <v>327</v>
      </c>
    </row>
    <row r="113" spans="1:37">
      <c r="A113" s="26">
        <v>71</v>
      </c>
      <c r="B113" s="27" t="s">
        <v>181</v>
      </c>
      <c r="C113" s="28" t="s">
        <v>328</v>
      </c>
      <c r="D113" s="29" t="s">
        <v>329</v>
      </c>
      <c r="E113" s="30">
        <v>4</v>
      </c>
      <c r="F113" s="31" t="s">
        <v>209</v>
      </c>
      <c r="H113" s="32">
        <f t="shared" ref="H113:H151" si="16">ROUND(E113*G113,2)</f>
        <v>0</v>
      </c>
      <c r="J113" s="32">
        <f t="shared" ref="J113:J151" si="17">ROUND(E113*G113,2)</f>
        <v>0</v>
      </c>
      <c r="K113" s="33">
        <v>2.9020000000000001E-2</v>
      </c>
      <c r="L113" s="33">
        <f t="shared" ref="L113:L151" si="18">E113*K113</f>
        <v>0.11608</v>
      </c>
      <c r="N113" s="30">
        <f t="shared" ref="N113:N151" si="19">E113*M113</f>
        <v>0</v>
      </c>
      <c r="O113" s="31">
        <v>0</v>
      </c>
      <c r="P113" s="31" t="s">
        <v>88</v>
      </c>
      <c r="V113" s="34" t="s">
        <v>184</v>
      </c>
      <c r="X113" s="28" t="s">
        <v>328</v>
      </c>
      <c r="Y113" s="28" t="s">
        <v>328</v>
      </c>
      <c r="Z113" s="31" t="s">
        <v>186</v>
      </c>
      <c r="AJ113" s="6" t="s">
        <v>187</v>
      </c>
      <c r="AK113" s="6" t="s">
        <v>92</v>
      </c>
    </row>
    <row r="114" spans="1:37">
      <c r="A114" s="26">
        <v>72</v>
      </c>
      <c r="B114" s="27" t="s">
        <v>181</v>
      </c>
      <c r="C114" s="28" t="s">
        <v>330</v>
      </c>
      <c r="D114" s="29" t="s">
        <v>331</v>
      </c>
      <c r="E114" s="30">
        <v>2</v>
      </c>
      <c r="F114" s="31" t="s">
        <v>209</v>
      </c>
      <c r="H114" s="32">
        <f t="shared" si="16"/>
        <v>0</v>
      </c>
      <c r="J114" s="32">
        <f t="shared" si="17"/>
        <v>0</v>
      </c>
      <c r="K114" s="33">
        <v>2.9020000000000001E-2</v>
      </c>
      <c r="L114" s="33">
        <f t="shared" si="18"/>
        <v>5.8040000000000001E-2</v>
      </c>
      <c r="N114" s="30">
        <f t="shared" si="19"/>
        <v>0</v>
      </c>
      <c r="O114" s="31">
        <v>0</v>
      </c>
      <c r="P114" s="31" t="s">
        <v>88</v>
      </c>
      <c r="V114" s="34" t="s">
        <v>184</v>
      </c>
      <c r="X114" s="28" t="s">
        <v>330</v>
      </c>
      <c r="Y114" s="28" t="s">
        <v>330</v>
      </c>
      <c r="Z114" s="31" t="s">
        <v>186</v>
      </c>
      <c r="AJ114" s="6" t="s">
        <v>187</v>
      </c>
      <c r="AK114" s="6" t="s">
        <v>92</v>
      </c>
    </row>
    <row r="115" spans="1:37" ht="20.399999999999999">
      <c r="A115" s="26">
        <v>73</v>
      </c>
      <c r="B115" s="27" t="s">
        <v>181</v>
      </c>
      <c r="C115" s="28" t="s">
        <v>332</v>
      </c>
      <c r="D115" s="29" t="s">
        <v>333</v>
      </c>
      <c r="E115" s="30">
        <v>2</v>
      </c>
      <c r="F115" s="31" t="s">
        <v>209</v>
      </c>
      <c r="H115" s="32">
        <f t="shared" si="16"/>
        <v>0</v>
      </c>
      <c r="J115" s="32">
        <f t="shared" si="17"/>
        <v>0</v>
      </c>
      <c r="K115" s="33">
        <v>2.9020000000000001E-2</v>
      </c>
      <c r="L115" s="33">
        <f t="shared" si="18"/>
        <v>5.8040000000000001E-2</v>
      </c>
      <c r="N115" s="30">
        <f t="shared" si="19"/>
        <v>0</v>
      </c>
      <c r="O115" s="31">
        <v>0</v>
      </c>
      <c r="P115" s="31" t="s">
        <v>88</v>
      </c>
      <c r="V115" s="34" t="s">
        <v>184</v>
      </c>
      <c r="X115" s="28" t="s">
        <v>332</v>
      </c>
      <c r="Y115" s="28" t="s">
        <v>332</v>
      </c>
      <c r="Z115" s="31" t="s">
        <v>186</v>
      </c>
      <c r="AJ115" s="6" t="s">
        <v>187</v>
      </c>
      <c r="AK115" s="6" t="s">
        <v>92</v>
      </c>
    </row>
    <row r="116" spans="1:37">
      <c r="A116" s="26">
        <v>74</v>
      </c>
      <c r="B116" s="27" t="s">
        <v>181</v>
      </c>
      <c r="C116" s="28" t="s">
        <v>334</v>
      </c>
      <c r="D116" s="29" t="s">
        <v>335</v>
      </c>
      <c r="E116" s="30">
        <v>2</v>
      </c>
      <c r="F116" s="31" t="s">
        <v>209</v>
      </c>
      <c r="H116" s="32">
        <f t="shared" si="16"/>
        <v>0</v>
      </c>
      <c r="J116" s="32">
        <f t="shared" si="17"/>
        <v>0</v>
      </c>
      <c r="K116" s="33">
        <v>2.9020000000000001E-2</v>
      </c>
      <c r="L116" s="33">
        <f t="shared" si="18"/>
        <v>5.8040000000000001E-2</v>
      </c>
      <c r="N116" s="30">
        <f t="shared" si="19"/>
        <v>0</v>
      </c>
      <c r="O116" s="31">
        <v>0</v>
      </c>
      <c r="P116" s="31" t="s">
        <v>88</v>
      </c>
      <c r="V116" s="34" t="s">
        <v>184</v>
      </c>
      <c r="X116" s="28" t="s">
        <v>334</v>
      </c>
      <c r="Y116" s="28" t="s">
        <v>334</v>
      </c>
      <c r="Z116" s="31" t="s">
        <v>186</v>
      </c>
      <c r="AJ116" s="6" t="s">
        <v>187</v>
      </c>
      <c r="AK116" s="6" t="s">
        <v>92</v>
      </c>
    </row>
    <row r="117" spans="1:37">
      <c r="A117" s="26">
        <v>75</v>
      </c>
      <c r="B117" s="27" t="s">
        <v>181</v>
      </c>
      <c r="C117" s="28" t="s">
        <v>336</v>
      </c>
      <c r="D117" s="29" t="s">
        <v>337</v>
      </c>
      <c r="E117" s="30">
        <v>4</v>
      </c>
      <c r="F117" s="31" t="s">
        <v>209</v>
      </c>
      <c r="H117" s="32">
        <f t="shared" si="16"/>
        <v>0</v>
      </c>
      <c r="J117" s="32">
        <f t="shared" si="17"/>
        <v>0</v>
      </c>
      <c r="K117" s="33">
        <v>2.9020000000000001E-2</v>
      </c>
      <c r="L117" s="33">
        <f t="shared" si="18"/>
        <v>0.11608</v>
      </c>
      <c r="N117" s="30">
        <f t="shared" si="19"/>
        <v>0</v>
      </c>
      <c r="O117" s="31">
        <v>0</v>
      </c>
      <c r="P117" s="31" t="s">
        <v>88</v>
      </c>
      <c r="V117" s="34" t="s">
        <v>184</v>
      </c>
      <c r="X117" s="28" t="s">
        <v>336</v>
      </c>
      <c r="Y117" s="28" t="s">
        <v>336</v>
      </c>
      <c r="Z117" s="31" t="s">
        <v>186</v>
      </c>
      <c r="AJ117" s="6" t="s">
        <v>187</v>
      </c>
      <c r="AK117" s="6" t="s">
        <v>92</v>
      </c>
    </row>
    <row r="118" spans="1:37">
      <c r="A118" s="26">
        <v>76</v>
      </c>
      <c r="B118" s="27" t="s">
        <v>181</v>
      </c>
      <c r="C118" s="28" t="s">
        <v>338</v>
      </c>
      <c r="D118" s="29" t="s">
        <v>339</v>
      </c>
      <c r="E118" s="30">
        <v>2</v>
      </c>
      <c r="F118" s="31" t="s">
        <v>209</v>
      </c>
      <c r="H118" s="32">
        <f t="shared" si="16"/>
        <v>0</v>
      </c>
      <c r="J118" s="32">
        <f t="shared" si="17"/>
        <v>0</v>
      </c>
      <c r="K118" s="33">
        <v>2.9020000000000001E-2</v>
      </c>
      <c r="L118" s="33">
        <f t="shared" si="18"/>
        <v>5.8040000000000001E-2</v>
      </c>
      <c r="N118" s="30">
        <f t="shared" si="19"/>
        <v>0</v>
      </c>
      <c r="O118" s="31">
        <v>0</v>
      </c>
      <c r="P118" s="31" t="s">
        <v>88</v>
      </c>
      <c r="V118" s="34" t="s">
        <v>184</v>
      </c>
      <c r="X118" s="28" t="s">
        <v>338</v>
      </c>
      <c r="Y118" s="28" t="s">
        <v>338</v>
      </c>
      <c r="Z118" s="31" t="s">
        <v>186</v>
      </c>
      <c r="AJ118" s="6" t="s">
        <v>187</v>
      </c>
      <c r="AK118" s="6" t="s">
        <v>92</v>
      </c>
    </row>
    <row r="119" spans="1:37">
      <c r="A119" s="26">
        <v>77</v>
      </c>
      <c r="B119" s="27" t="s">
        <v>181</v>
      </c>
      <c r="C119" s="28" t="s">
        <v>340</v>
      </c>
      <c r="D119" s="29" t="s">
        <v>341</v>
      </c>
      <c r="E119" s="30">
        <v>6</v>
      </c>
      <c r="F119" s="31" t="s">
        <v>311</v>
      </c>
      <c r="H119" s="32">
        <f t="shared" si="16"/>
        <v>0</v>
      </c>
      <c r="J119" s="32">
        <f t="shared" si="17"/>
        <v>0</v>
      </c>
      <c r="K119" s="33">
        <v>1.65E-3</v>
      </c>
      <c r="L119" s="33">
        <f t="shared" si="18"/>
        <v>9.8999999999999991E-3</v>
      </c>
      <c r="N119" s="30">
        <f t="shared" si="19"/>
        <v>0</v>
      </c>
      <c r="O119" s="31">
        <v>0</v>
      </c>
      <c r="P119" s="31" t="s">
        <v>88</v>
      </c>
      <c r="V119" s="34" t="s">
        <v>184</v>
      </c>
      <c r="X119" s="28" t="s">
        <v>342</v>
      </c>
      <c r="Y119" s="28" t="s">
        <v>340</v>
      </c>
      <c r="Z119" s="31" t="s">
        <v>186</v>
      </c>
      <c r="AJ119" s="6" t="s">
        <v>187</v>
      </c>
      <c r="AK119" s="6" t="s">
        <v>92</v>
      </c>
    </row>
    <row r="120" spans="1:37">
      <c r="A120" s="26">
        <v>78</v>
      </c>
      <c r="B120" s="27" t="s">
        <v>181</v>
      </c>
      <c r="C120" s="28" t="s">
        <v>343</v>
      </c>
      <c r="D120" s="29" t="s">
        <v>344</v>
      </c>
      <c r="E120" s="30">
        <v>6</v>
      </c>
      <c r="F120" s="31" t="s">
        <v>115</v>
      </c>
      <c r="H120" s="32">
        <f t="shared" si="16"/>
        <v>0</v>
      </c>
      <c r="J120" s="32">
        <f t="shared" si="17"/>
        <v>0</v>
      </c>
      <c r="K120" s="33">
        <v>2.9999999999999997E-4</v>
      </c>
      <c r="L120" s="33">
        <f t="shared" si="18"/>
        <v>1.8E-3</v>
      </c>
      <c r="N120" s="30">
        <f t="shared" si="19"/>
        <v>0</v>
      </c>
      <c r="O120" s="31">
        <v>0</v>
      </c>
      <c r="P120" s="31" t="s">
        <v>88</v>
      </c>
      <c r="V120" s="34" t="s">
        <v>184</v>
      </c>
      <c r="X120" s="28" t="s">
        <v>345</v>
      </c>
      <c r="Y120" s="28" t="s">
        <v>343</v>
      </c>
      <c r="Z120" s="31" t="s">
        <v>186</v>
      </c>
      <c r="AJ120" s="6" t="s">
        <v>187</v>
      </c>
      <c r="AK120" s="6" t="s">
        <v>92</v>
      </c>
    </row>
    <row r="121" spans="1:37">
      <c r="A121" s="26">
        <v>79</v>
      </c>
      <c r="B121" s="27" t="s">
        <v>181</v>
      </c>
      <c r="C121" s="28" t="s">
        <v>346</v>
      </c>
      <c r="D121" s="29" t="s">
        <v>347</v>
      </c>
      <c r="E121" s="30">
        <v>2</v>
      </c>
      <c r="F121" s="31" t="s">
        <v>311</v>
      </c>
      <c r="H121" s="32">
        <f t="shared" si="16"/>
        <v>0</v>
      </c>
      <c r="J121" s="32">
        <f t="shared" si="17"/>
        <v>0</v>
      </c>
      <c r="K121" s="33">
        <v>1.319E-2</v>
      </c>
      <c r="L121" s="33">
        <f t="shared" si="18"/>
        <v>2.6380000000000001E-2</v>
      </c>
      <c r="N121" s="30">
        <f t="shared" si="19"/>
        <v>0</v>
      </c>
      <c r="O121" s="31">
        <v>0</v>
      </c>
      <c r="P121" s="31" t="s">
        <v>88</v>
      </c>
      <c r="V121" s="34" t="s">
        <v>184</v>
      </c>
      <c r="X121" s="28" t="s">
        <v>346</v>
      </c>
      <c r="Y121" s="28" t="s">
        <v>346</v>
      </c>
      <c r="Z121" s="31" t="s">
        <v>186</v>
      </c>
      <c r="AJ121" s="6" t="s">
        <v>187</v>
      </c>
      <c r="AK121" s="6" t="s">
        <v>92</v>
      </c>
    </row>
    <row r="122" spans="1:37">
      <c r="A122" s="26">
        <v>80</v>
      </c>
      <c r="B122" s="27" t="s">
        <v>181</v>
      </c>
      <c r="C122" s="28" t="s">
        <v>348</v>
      </c>
      <c r="D122" s="29" t="s">
        <v>349</v>
      </c>
      <c r="E122" s="30">
        <v>1</v>
      </c>
      <c r="F122" s="31" t="s">
        <v>311</v>
      </c>
      <c r="H122" s="32">
        <f t="shared" si="16"/>
        <v>0</v>
      </c>
      <c r="J122" s="32">
        <f t="shared" si="17"/>
        <v>0</v>
      </c>
      <c r="K122" s="33">
        <v>1.319E-2</v>
      </c>
      <c r="L122" s="33">
        <f t="shared" si="18"/>
        <v>1.319E-2</v>
      </c>
      <c r="N122" s="30">
        <f t="shared" si="19"/>
        <v>0</v>
      </c>
      <c r="O122" s="31">
        <v>0</v>
      </c>
      <c r="P122" s="31" t="s">
        <v>88</v>
      </c>
      <c r="V122" s="34" t="s">
        <v>184</v>
      </c>
      <c r="X122" s="28" t="s">
        <v>348</v>
      </c>
      <c r="Y122" s="28" t="s">
        <v>348</v>
      </c>
      <c r="Z122" s="31" t="s">
        <v>186</v>
      </c>
      <c r="AJ122" s="6" t="s">
        <v>187</v>
      </c>
      <c r="AK122" s="6" t="s">
        <v>92</v>
      </c>
    </row>
    <row r="123" spans="1:37">
      <c r="A123" s="26">
        <v>81</v>
      </c>
      <c r="B123" s="27" t="s">
        <v>181</v>
      </c>
      <c r="C123" s="28" t="s">
        <v>350</v>
      </c>
      <c r="D123" s="29" t="s">
        <v>351</v>
      </c>
      <c r="E123" s="30">
        <v>1</v>
      </c>
      <c r="F123" s="31" t="s">
        <v>311</v>
      </c>
      <c r="H123" s="32">
        <f t="shared" si="16"/>
        <v>0</v>
      </c>
      <c r="J123" s="32">
        <f t="shared" si="17"/>
        <v>0</v>
      </c>
      <c r="K123" s="33">
        <v>1.319E-2</v>
      </c>
      <c r="L123" s="33">
        <f t="shared" si="18"/>
        <v>1.319E-2</v>
      </c>
      <c r="N123" s="30">
        <f t="shared" si="19"/>
        <v>0</v>
      </c>
      <c r="O123" s="31">
        <v>0</v>
      </c>
      <c r="P123" s="31" t="s">
        <v>88</v>
      </c>
      <c r="V123" s="34" t="s">
        <v>184</v>
      </c>
      <c r="X123" s="28" t="s">
        <v>350</v>
      </c>
      <c r="Y123" s="28" t="s">
        <v>350</v>
      </c>
      <c r="Z123" s="31" t="s">
        <v>186</v>
      </c>
      <c r="AJ123" s="6" t="s">
        <v>187</v>
      </c>
      <c r="AK123" s="6" t="s">
        <v>92</v>
      </c>
    </row>
    <row r="124" spans="1:37">
      <c r="A124" s="26">
        <v>82</v>
      </c>
      <c r="B124" s="27" t="s">
        <v>181</v>
      </c>
      <c r="C124" s="28" t="s">
        <v>352</v>
      </c>
      <c r="D124" s="29" t="s">
        <v>353</v>
      </c>
      <c r="E124" s="30">
        <v>2</v>
      </c>
      <c r="F124" s="31" t="s">
        <v>311</v>
      </c>
      <c r="H124" s="32">
        <f t="shared" si="16"/>
        <v>0</v>
      </c>
      <c r="J124" s="32">
        <f t="shared" si="17"/>
        <v>0</v>
      </c>
      <c r="K124" s="33">
        <v>1.319E-2</v>
      </c>
      <c r="L124" s="33">
        <f t="shared" si="18"/>
        <v>2.6380000000000001E-2</v>
      </c>
      <c r="N124" s="30">
        <f t="shared" si="19"/>
        <v>0</v>
      </c>
      <c r="O124" s="31">
        <v>0</v>
      </c>
      <c r="P124" s="31" t="s">
        <v>88</v>
      </c>
      <c r="V124" s="34" t="s">
        <v>184</v>
      </c>
      <c r="X124" s="28" t="s">
        <v>352</v>
      </c>
      <c r="Y124" s="28" t="s">
        <v>352</v>
      </c>
      <c r="Z124" s="31" t="s">
        <v>186</v>
      </c>
      <c r="AJ124" s="6" t="s">
        <v>187</v>
      </c>
      <c r="AK124" s="6" t="s">
        <v>92</v>
      </c>
    </row>
    <row r="125" spans="1:37">
      <c r="A125" s="26">
        <v>83</v>
      </c>
      <c r="B125" s="27" t="s">
        <v>181</v>
      </c>
      <c r="C125" s="28" t="s">
        <v>354</v>
      </c>
      <c r="D125" s="29" t="s">
        <v>355</v>
      </c>
      <c r="E125" s="30">
        <v>4</v>
      </c>
      <c r="F125" s="31" t="s">
        <v>311</v>
      </c>
      <c r="H125" s="32">
        <f t="shared" si="16"/>
        <v>0</v>
      </c>
      <c r="J125" s="32">
        <f t="shared" si="17"/>
        <v>0</v>
      </c>
      <c r="K125" s="33">
        <v>1.319E-2</v>
      </c>
      <c r="L125" s="33">
        <f t="shared" si="18"/>
        <v>5.2760000000000001E-2</v>
      </c>
      <c r="N125" s="30">
        <f t="shared" si="19"/>
        <v>0</v>
      </c>
      <c r="O125" s="31">
        <v>0</v>
      </c>
      <c r="P125" s="31" t="s">
        <v>88</v>
      </c>
      <c r="V125" s="34" t="s">
        <v>184</v>
      </c>
      <c r="X125" s="28" t="s">
        <v>354</v>
      </c>
      <c r="Y125" s="28" t="s">
        <v>354</v>
      </c>
      <c r="Z125" s="31" t="s">
        <v>186</v>
      </c>
      <c r="AJ125" s="6" t="s">
        <v>187</v>
      </c>
      <c r="AK125" s="6" t="s">
        <v>92</v>
      </c>
    </row>
    <row r="126" spans="1:37">
      <c r="A126" s="26">
        <v>84</v>
      </c>
      <c r="B126" s="27" t="s">
        <v>181</v>
      </c>
      <c r="C126" s="28" t="s">
        <v>356</v>
      </c>
      <c r="D126" s="29" t="s">
        <v>357</v>
      </c>
      <c r="E126" s="30">
        <v>6</v>
      </c>
      <c r="F126" s="31" t="s">
        <v>311</v>
      </c>
      <c r="H126" s="32">
        <f t="shared" si="16"/>
        <v>0</v>
      </c>
      <c r="J126" s="32">
        <f t="shared" si="17"/>
        <v>0</v>
      </c>
      <c r="K126" s="33">
        <v>3.8999999999999999E-4</v>
      </c>
      <c r="L126" s="33">
        <f t="shared" si="18"/>
        <v>2.3400000000000001E-3</v>
      </c>
      <c r="N126" s="30">
        <f t="shared" si="19"/>
        <v>0</v>
      </c>
      <c r="O126" s="31">
        <v>0</v>
      </c>
      <c r="P126" s="31" t="s">
        <v>88</v>
      </c>
      <c r="V126" s="34" t="s">
        <v>184</v>
      </c>
      <c r="X126" s="28" t="s">
        <v>358</v>
      </c>
      <c r="Y126" s="28" t="s">
        <v>356</v>
      </c>
      <c r="Z126" s="31" t="s">
        <v>186</v>
      </c>
      <c r="AJ126" s="6" t="s">
        <v>187</v>
      </c>
      <c r="AK126" s="6" t="s">
        <v>92</v>
      </c>
    </row>
    <row r="127" spans="1:37">
      <c r="A127" s="26">
        <v>85</v>
      </c>
      <c r="B127" s="27" t="s">
        <v>181</v>
      </c>
      <c r="C127" s="28" t="s">
        <v>359</v>
      </c>
      <c r="D127" s="29" t="s">
        <v>360</v>
      </c>
      <c r="E127" s="30">
        <v>4</v>
      </c>
      <c r="F127" s="31" t="s">
        <v>311</v>
      </c>
      <c r="H127" s="32">
        <f t="shared" si="16"/>
        <v>0</v>
      </c>
      <c r="J127" s="32">
        <f t="shared" si="17"/>
        <v>0</v>
      </c>
      <c r="L127" s="33">
        <f t="shared" si="18"/>
        <v>0</v>
      </c>
      <c r="N127" s="30">
        <f t="shared" si="19"/>
        <v>0</v>
      </c>
      <c r="O127" s="31">
        <v>0</v>
      </c>
      <c r="P127" s="31" t="s">
        <v>88</v>
      </c>
      <c r="V127" s="34" t="s">
        <v>184</v>
      </c>
      <c r="X127" s="28" t="s">
        <v>359</v>
      </c>
      <c r="Y127" s="28" t="s">
        <v>359</v>
      </c>
      <c r="Z127" s="31" t="s">
        <v>186</v>
      </c>
      <c r="AJ127" s="6" t="s">
        <v>187</v>
      </c>
      <c r="AK127" s="6" t="s">
        <v>92</v>
      </c>
    </row>
    <row r="128" spans="1:37">
      <c r="A128" s="26">
        <v>86</v>
      </c>
      <c r="B128" s="27" t="s">
        <v>181</v>
      </c>
      <c r="C128" s="28" t="s">
        <v>361</v>
      </c>
      <c r="D128" s="29" t="s">
        <v>362</v>
      </c>
      <c r="E128" s="30">
        <v>1</v>
      </c>
      <c r="F128" s="31" t="s">
        <v>311</v>
      </c>
      <c r="H128" s="32">
        <f t="shared" si="16"/>
        <v>0</v>
      </c>
      <c r="J128" s="32">
        <f t="shared" si="17"/>
        <v>0</v>
      </c>
      <c r="K128" s="33">
        <v>2.0000000000000002E-5</v>
      </c>
      <c r="L128" s="33">
        <f t="shared" si="18"/>
        <v>2.0000000000000002E-5</v>
      </c>
      <c r="N128" s="30">
        <f t="shared" si="19"/>
        <v>0</v>
      </c>
      <c r="O128" s="31">
        <v>0</v>
      </c>
      <c r="P128" s="31" t="s">
        <v>88</v>
      </c>
      <c r="V128" s="34" t="s">
        <v>184</v>
      </c>
      <c r="X128" s="28" t="s">
        <v>363</v>
      </c>
      <c r="Y128" s="28" t="s">
        <v>361</v>
      </c>
      <c r="Z128" s="31" t="s">
        <v>186</v>
      </c>
      <c r="AJ128" s="6" t="s">
        <v>187</v>
      </c>
      <c r="AK128" s="6" t="s">
        <v>92</v>
      </c>
    </row>
    <row r="129" spans="1:37" ht="20.399999999999999">
      <c r="A129" s="26">
        <v>87</v>
      </c>
      <c r="B129" s="27" t="s">
        <v>181</v>
      </c>
      <c r="C129" s="28" t="s">
        <v>364</v>
      </c>
      <c r="D129" s="29" t="s">
        <v>365</v>
      </c>
      <c r="E129" s="30">
        <v>1</v>
      </c>
      <c r="F129" s="31" t="s">
        <v>311</v>
      </c>
      <c r="H129" s="32">
        <f t="shared" si="16"/>
        <v>0</v>
      </c>
      <c r="J129" s="32">
        <f t="shared" si="17"/>
        <v>0</v>
      </c>
      <c r="K129" s="33">
        <v>1.2999999999999999E-4</v>
      </c>
      <c r="L129" s="33">
        <f t="shared" si="18"/>
        <v>1.2999999999999999E-4</v>
      </c>
      <c r="N129" s="30">
        <f t="shared" si="19"/>
        <v>0</v>
      </c>
      <c r="O129" s="31">
        <v>0</v>
      </c>
      <c r="P129" s="31" t="s">
        <v>88</v>
      </c>
      <c r="V129" s="34" t="s">
        <v>184</v>
      </c>
      <c r="X129" s="28" t="s">
        <v>366</v>
      </c>
      <c r="Y129" s="28" t="s">
        <v>364</v>
      </c>
      <c r="Z129" s="31" t="s">
        <v>186</v>
      </c>
      <c r="AJ129" s="6" t="s">
        <v>187</v>
      </c>
      <c r="AK129" s="6" t="s">
        <v>92</v>
      </c>
    </row>
    <row r="130" spans="1:37">
      <c r="A130" s="26">
        <v>88</v>
      </c>
      <c r="B130" s="27" t="s">
        <v>181</v>
      </c>
      <c r="C130" s="28" t="s">
        <v>367</v>
      </c>
      <c r="D130" s="29" t="s">
        <v>368</v>
      </c>
      <c r="E130" s="30">
        <v>1</v>
      </c>
      <c r="F130" s="31" t="s">
        <v>115</v>
      </c>
      <c r="H130" s="32">
        <f t="shared" si="16"/>
        <v>0</v>
      </c>
      <c r="J130" s="32">
        <f t="shared" si="17"/>
        <v>0</v>
      </c>
      <c r="K130" s="33">
        <v>2.0000000000000001E-4</v>
      </c>
      <c r="L130" s="33">
        <f t="shared" si="18"/>
        <v>2.0000000000000001E-4</v>
      </c>
      <c r="N130" s="30">
        <f t="shared" si="19"/>
        <v>0</v>
      </c>
      <c r="O130" s="31">
        <v>0</v>
      </c>
      <c r="P130" s="31" t="s">
        <v>88</v>
      </c>
      <c r="V130" s="34" t="s">
        <v>184</v>
      </c>
      <c r="X130" s="28" t="s">
        <v>369</v>
      </c>
      <c r="Y130" s="28" t="s">
        <v>367</v>
      </c>
      <c r="Z130" s="31" t="s">
        <v>186</v>
      </c>
      <c r="AJ130" s="6" t="s">
        <v>187</v>
      </c>
      <c r="AK130" s="6" t="s">
        <v>92</v>
      </c>
    </row>
    <row r="131" spans="1:37">
      <c r="A131" s="26">
        <v>89</v>
      </c>
      <c r="B131" s="27" t="s">
        <v>181</v>
      </c>
      <c r="C131" s="28" t="s">
        <v>370</v>
      </c>
      <c r="D131" s="29" t="s">
        <v>371</v>
      </c>
      <c r="E131" s="30">
        <v>1</v>
      </c>
      <c r="F131" s="31" t="s">
        <v>311</v>
      </c>
      <c r="H131" s="32">
        <f t="shared" si="16"/>
        <v>0</v>
      </c>
      <c r="J131" s="32">
        <f t="shared" si="17"/>
        <v>0</v>
      </c>
      <c r="L131" s="33">
        <f t="shared" si="18"/>
        <v>0</v>
      </c>
      <c r="M131" s="30">
        <v>3.4000000000000002E-2</v>
      </c>
      <c r="N131" s="30">
        <f t="shared" si="19"/>
        <v>3.4000000000000002E-2</v>
      </c>
      <c r="O131" s="31">
        <v>0</v>
      </c>
      <c r="P131" s="31" t="s">
        <v>88</v>
      </c>
      <c r="V131" s="34" t="s">
        <v>184</v>
      </c>
      <c r="X131" s="28" t="s">
        <v>370</v>
      </c>
      <c r="Y131" s="28" t="s">
        <v>370</v>
      </c>
      <c r="Z131" s="31" t="s">
        <v>186</v>
      </c>
      <c r="AJ131" s="6" t="s">
        <v>187</v>
      </c>
      <c r="AK131" s="6" t="s">
        <v>92</v>
      </c>
    </row>
    <row r="132" spans="1:37" ht="20.399999999999999">
      <c r="A132" s="26">
        <v>90</v>
      </c>
      <c r="B132" s="27" t="s">
        <v>181</v>
      </c>
      <c r="C132" s="28" t="s">
        <v>372</v>
      </c>
      <c r="D132" s="29" t="s">
        <v>373</v>
      </c>
      <c r="E132" s="30">
        <v>1</v>
      </c>
      <c r="F132" s="31" t="s">
        <v>311</v>
      </c>
      <c r="H132" s="32">
        <f t="shared" si="16"/>
        <v>0</v>
      </c>
      <c r="J132" s="32">
        <f t="shared" si="17"/>
        <v>0</v>
      </c>
      <c r="K132" s="33">
        <v>2.6199999999999999E-3</v>
      </c>
      <c r="L132" s="33">
        <f t="shared" si="18"/>
        <v>2.6199999999999999E-3</v>
      </c>
      <c r="N132" s="30">
        <f t="shared" si="19"/>
        <v>0</v>
      </c>
      <c r="O132" s="31">
        <v>0</v>
      </c>
      <c r="P132" s="31" t="s">
        <v>88</v>
      </c>
      <c r="V132" s="34" t="s">
        <v>184</v>
      </c>
      <c r="X132" s="28" t="s">
        <v>374</v>
      </c>
      <c r="Y132" s="28" t="s">
        <v>372</v>
      </c>
      <c r="Z132" s="31" t="s">
        <v>186</v>
      </c>
      <c r="AJ132" s="6" t="s">
        <v>187</v>
      </c>
      <c r="AK132" s="6" t="s">
        <v>92</v>
      </c>
    </row>
    <row r="133" spans="1:37" ht="20.399999999999999">
      <c r="A133" s="26">
        <v>91</v>
      </c>
      <c r="B133" s="27" t="s">
        <v>181</v>
      </c>
      <c r="C133" s="28" t="s">
        <v>375</v>
      </c>
      <c r="D133" s="29" t="s">
        <v>376</v>
      </c>
      <c r="E133" s="30">
        <v>2</v>
      </c>
      <c r="F133" s="31" t="s">
        <v>311</v>
      </c>
      <c r="H133" s="32">
        <f t="shared" si="16"/>
        <v>0</v>
      </c>
      <c r="J133" s="32">
        <f t="shared" si="17"/>
        <v>0</v>
      </c>
      <c r="K133" s="33">
        <v>4.2199999999999998E-3</v>
      </c>
      <c r="L133" s="33">
        <f t="shared" si="18"/>
        <v>8.4399999999999996E-3</v>
      </c>
      <c r="N133" s="30">
        <f t="shared" si="19"/>
        <v>0</v>
      </c>
      <c r="O133" s="31">
        <v>0</v>
      </c>
      <c r="P133" s="31" t="s">
        <v>88</v>
      </c>
      <c r="V133" s="34" t="s">
        <v>184</v>
      </c>
      <c r="X133" s="28" t="s">
        <v>375</v>
      </c>
      <c r="Y133" s="28" t="s">
        <v>375</v>
      </c>
      <c r="Z133" s="31" t="s">
        <v>186</v>
      </c>
      <c r="AJ133" s="6" t="s">
        <v>187</v>
      </c>
      <c r="AK133" s="6" t="s">
        <v>92</v>
      </c>
    </row>
    <row r="134" spans="1:37">
      <c r="A134" s="26">
        <v>92</v>
      </c>
      <c r="B134" s="27" t="s">
        <v>181</v>
      </c>
      <c r="C134" s="28" t="s">
        <v>377</v>
      </c>
      <c r="D134" s="29" t="s">
        <v>378</v>
      </c>
      <c r="E134" s="30">
        <v>2</v>
      </c>
      <c r="F134" s="31" t="s">
        <v>311</v>
      </c>
      <c r="H134" s="32">
        <f t="shared" si="16"/>
        <v>0</v>
      </c>
      <c r="J134" s="32">
        <f t="shared" si="17"/>
        <v>0</v>
      </c>
      <c r="K134" s="33">
        <v>4.2199999999999998E-3</v>
      </c>
      <c r="L134" s="33">
        <f t="shared" si="18"/>
        <v>8.4399999999999996E-3</v>
      </c>
      <c r="N134" s="30">
        <f t="shared" si="19"/>
        <v>0</v>
      </c>
      <c r="O134" s="31">
        <v>0</v>
      </c>
      <c r="P134" s="31" t="s">
        <v>88</v>
      </c>
      <c r="V134" s="34" t="s">
        <v>184</v>
      </c>
      <c r="X134" s="28" t="s">
        <v>379</v>
      </c>
      <c r="Y134" s="28" t="s">
        <v>377</v>
      </c>
      <c r="Z134" s="31" t="s">
        <v>186</v>
      </c>
      <c r="AJ134" s="6" t="s">
        <v>187</v>
      </c>
      <c r="AK134" s="6" t="s">
        <v>92</v>
      </c>
    </row>
    <row r="135" spans="1:37">
      <c r="A135" s="26">
        <v>93</v>
      </c>
      <c r="B135" s="27" t="s">
        <v>181</v>
      </c>
      <c r="C135" s="28" t="s">
        <v>380</v>
      </c>
      <c r="D135" s="29" t="s">
        <v>381</v>
      </c>
      <c r="E135" s="30">
        <v>2</v>
      </c>
      <c r="F135" s="31" t="s">
        <v>115</v>
      </c>
      <c r="H135" s="32">
        <f t="shared" si="16"/>
        <v>0</v>
      </c>
      <c r="J135" s="32">
        <f t="shared" si="17"/>
        <v>0</v>
      </c>
      <c r="L135" s="33">
        <f t="shared" si="18"/>
        <v>0</v>
      </c>
      <c r="N135" s="30">
        <f t="shared" si="19"/>
        <v>0</v>
      </c>
      <c r="O135" s="31">
        <v>0</v>
      </c>
      <c r="P135" s="31" t="s">
        <v>88</v>
      </c>
      <c r="V135" s="34" t="s">
        <v>184</v>
      </c>
      <c r="X135" s="28" t="s">
        <v>382</v>
      </c>
      <c r="Y135" s="28" t="s">
        <v>380</v>
      </c>
      <c r="Z135" s="31" t="s">
        <v>186</v>
      </c>
      <c r="AJ135" s="6" t="s">
        <v>187</v>
      </c>
      <c r="AK135" s="6" t="s">
        <v>92</v>
      </c>
    </row>
    <row r="136" spans="1:37">
      <c r="A136" s="26">
        <v>94</v>
      </c>
      <c r="B136" s="27" t="s">
        <v>181</v>
      </c>
      <c r="C136" s="28" t="s">
        <v>383</v>
      </c>
      <c r="D136" s="29" t="s">
        <v>384</v>
      </c>
      <c r="E136" s="30">
        <v>14</v>
      </c>
      <c r="F136" s="31" t="s">
        <v>209</v>
      </c>
      <c r="H136" s="32">
        <f t="shared" si="16"/>
        <v>0</v>
      </c>
      <c r="J136" s="32">
        <f t="shared" si="17"/>
        <v>0</v>
      </c>
      <c r="K136" s="33">
        <v>4.0000000000000003E-5</v>
      </c>
      <c r="L136" s="33">
        <f t="shared" si="18"/>
        <v>5.6000000000000006E-4</v>
      </c>
      <c r="N136" s="30">
        <f t="shared" si="19"/>
        <v>0</v>
      </c>
      <c r="O136" s="31">
        <v>0</v>
      </c>
      <c r="P136" s="31" t="s">
        <v>88</v>
      </c>
      <c r="V136" s="34" t="s">
        <v>184</v>
      </c>
      <c r="X136" s="28" t="s">
        <v>383</v>
      </c>
      <c r="Y136" s="28" t="s">
        <v>383</v>
      </c>
      <c r="Z136" s="31" t="s">
        <v>186</v>
      </c>
      <c r="AJ136" s="6" t="s">
        <v>187</v>
      </c>
      <c r="AK136" s="6" t="s">
        <v>92</v>
      </c>
    </row>
    <row r="137" spans="1:37" ht="20.399999999999999">
      <c r="A137" s="26">
        <v>95</v>
      </c>
      <c r="B137" s="27" t="s">
        <v>181</v>
      </c>
      <c r="C137" s="28" t="s">
        <v>385</v>
      </c>
      <c r="D137" s="29" t="s">
        <v>386</v>
      </c>
      <c r="E137" s="30">
        <v>2</v>
      </c>
      <c r="F137" s="31" t="s">
        <v>209</v>
      </c>
      <c r="H137" s="32">
        <f t="shared" si="16"/>
        <v>0</v>
      </c>
      <c r="J137" s="32">
        <f t="shared" si="17"/>
        <v>0</v>
      </c>
      <c r="K137" s="33">
        <v>4.0000000000000003E-5</v>
      </c>
      <c r="L137" s="33">
        <f t="shared" si="18"/>
        <v>8.0000000000000007E-5</v>
      </c>
      <c r="N137" s="30">
        <f t="shared" si="19"/>
        <v>0</v>
      </c>
      <c r="O137" s="31">
        <v>0</v>
      </c>
      <c r="P137" s="31" t="s">
        <v>88</v>
      </c>
      <c r="V137" s="34" t="s">
        <v>184</v>
      </c>
      <c r="X137" s="28" t="s">
        <v>385</v>
      </c>
      <c r="Y137" s="28" t="s">
        <v>385</v>
      </c>
      <c r="Z137" s="31" t="s">
        <v>186</v>
      </c>
      <c r="AJ137" s="6" t="s">
        <v>187</v>
      </c>
      <c r="AK137" s="6" t="s">
        <v>92</v>
      </c>
    </row>
    <row r="138" spans="1:37">
      <c r="A138" s="26">
        <v>96</v>
      </c>
      <c r="B138" s="27" t="s">
        <v>181</v>
      </c>
      <c r="C138" s="28" t="s">
        <v>387</v>
      </c>
      <c r="D138" s="29" t="s">
        <v>388</v>
      </c>
      <c r="E138" s="30">
        <v>14</v>
      </c>
      <c r="F138" s="31" t="s">
        <v>311</v>
      </c>
      <c r="H138" s="32">
        <f t="shared" si="16"/>
        <v>0</v>
      </c>
      <c r="J138" s="32">
        <f t="shared" si="17"/>
        <v>0</v>
      </c>
      <c r="K138" s="33">
        <v>4.0000000000000003E-5</v>
      </c>
      <c r="L138" s="33">
        <f t="shared" si="18"/>
        <v>5.6000000000000006E-4</v>
      </c>
      <c r="N138" s="30">
        <f t="shared" si="19"/>
        <v>0</v>
      </c>
      <c r="O138" s="31">
        <v>0</v>
      </c>
      <c r="P138" s="31" t="s">
        <v>88</v>
      </c>
      <c r="V138" s="34" t="s">
        <v>184</v>
      </c>
      <c r="X138" s="28" t="s">
        <v>389</v>
      </c>
      <c r="Y138" s="28" t="s">
        <v>387</v>
      </c>
      <c r="Z138" s="31" t="s">
        <v>186</v>
      </c>
      <c r="AJ138" s="6" t="s">
        <v>187</v>
      </c>
      <c r="AK138" s="6" t="s">
        <v>92</v>
      </c>
    </row>
    <row r="139" spans="1:37">
      <c r="A139" s="26">
        <v>97</v>
      </c>
      <c r="B139" s="27" t="s">
        <v>181</v>
      </c>
      <c r="C139" s="28" t="s">
        <v>390</v>
      </c>
      <c r="D139" s="29" t="s">
        <v>391</v>
      </c>
      <c r="E139" s="30">
        <v>6</v>
      </c>
      <c r="F139" s="31" t="s">
        <v>115</v>
      </c>
      <c r="H139" s="32">
        <f t="shared" si="16"/>
        <v>0</v>
      </c>
      <c r="J139" s="32">
        <f t="shared" si="17"/>
        <v>0</v>
      </c>
      <c r="L139" s="33">
        <f t="shared" si="18"/>
        <v>0</v>
      </c>
      <c r="N139" s="30">
        <f t="shared" si="19"/>
        <v>0</v>
      </c>
      <c r="O139" s="31">
        <v>0</v>
      </c>
      <c r="P139" s="31" t="s">
        <v>88</v>
      </c>
      <c r="V139" s="34" t="s">
        <v>184</v>
      </c>
      <c r="X139" s="28" t="s">
        <v>392</v>
      </c>
      <c r="Y139" s="28" t="s">
        <v>390</v>
      </c>
      <c r="Z139" s="31" t="s">
        <v>186</v>
      </c>
      <c r="AJ139" s="6" t="s">
        <v>187</v>
      </c>
      <c r="AK139" s="6" t="s">
        <v>92</v>
      </c>
    </row>
    <row r="140" spans="1:37">
      <c r="A140" s="26">
        <v>98</v>
      </c>
      <c r="B140" s="27" t="s">
        <v>181</v>
      </c>
      <c r="C140" s="28" t="s">
        <v>393</v>
      </c>
      <c r="D140" s="29" t="s">
        <v>394</v>
      </c>
      <c r="E140" s="30">
        <v>1</v>
      </c>
      <c r="F140" s="31" t="s">
        <v>311</v>
      </c>
      <c r="H140" s="32">
        <f t="shared" si="16"/>
        <v>0</v>
      </c>
      <c r="J140" s="32">
        <f t="shared" si="17"/>
        <v>0</v>
      </c>
      <c r="K140" s="33">
        <v>3.4000000000000002E-4</v>
      </c>
      <c r="L140" s="33">
        <f t="shared" si="18"/>
        <v>3.4000000000000002E-4</v>
      </c>
      <c r="N140" s="30">
        <f t="shared" si="19"/>
        <v>0</v>
      </c>
      <c r="O140" s="31">
        <v>0</v>
      </c>
      <c r="P140" s="31" t="s">
        <v>88</v>
      </c>
      <c r="V140" s="34" t="s">
        <v>184</v>
      </c>
      <c r="X140" s="28" t="s">
        <v>395</v>
      </c>
      <c r="Y140" s="28" t="s">
        <v>393</v>
      </c>
      <c r="Z140" s="31" t="s">
        <v>186</v>
      </c>
      <c r="AJ140" s="6" t="s">
        <v>187</v>
      </c>
      <c r="AK140" s="6" t="s">
        <v>92</v>
      </c>
    </row>
    <row r="141" spans="1:37">
      <c r="A141" s="26">
        <v>99</v>
      </c>
      <c r="B141" s="27" t="s">
        <v>181</v>
      </c>
      <c r="C141" s="28" t="s">
        <v>396</v>
      </c>
      <c r="D141" s="29" t="s">
        <v>397</v>
      </c>
      <c r="E141" s="30">
        <v>1</v>
      </c>
      <c r="F141" s="31" t="s">
        <v>115</v>
      </c>
      <c r="H141" s="32">
        <f t="shared" si="16"/>
        <v>0</v>
      </c>
      <c r="J141" s="32">
        <f t="shared" si="17"/>
        <v>0</v>
      </c>
      <c r="L141" s="33">
        <f t="shared" si="18"/>
        <v>0</v>
      </c>
      <c r="N141" s="30">
        <f t="shared" si="19"/>
        <v>0</v>
      </c>
      <c r="O141" s="31">
        <v>0</v>
      </c>
      <c r="P141" s="31" t="s">
        <v>88</v>
      </c>
      <c r="V141" s="34" t="s">
        <v>184</v>
      </c>
      <c r="X141" s="28" t="s">
        <v>398</v>
      </c>
      <c r="Y141" s="28" t="s">
        <v>396</v>
      </c>
      <c r="Z141" s="31" t="s">
        <v>186</v>
      </c>
      <c r="AJ141" s="6" t="s">
        <v>187</v>
      </c>
      <c r="AK141" s="6" t="s">
        <v>92</v>
      </c>
    </row>
    <row r="142" spans="1:37">
      <c r="A142" s="26">
        <v>100</v>
      </c>
      <c r="B142" s="27" t="s">
        <v>181</v>
      </c>
      <c r="C142" s="28" t="s">
        <v>399</v>
      </c>
      <c r="D142" s="29" t="s">
        <v>400</v>
      </c>
      <c r="E142" s="30">
        <v>4</v>
      </c>
      <c r="F142" s="31" t="s">
        <v>115</v>
      </c>
      <c r="H142" s="32">
        <f t="shared" si="16"/>
        <v>0</v>
      </c>
      <c r="J142" s="32">
        <f t="shared" si="17"/>
        <v>0</v>
      </c>
      <c r="K142" s="33">
        <v>2.0000000000000002E-5</v>
      </c>
      <c r="L142" s="33">
        <f t="shared" si="18"/>
        <v>8.0000000000000007E-5</v>
      </c>
      <c r="N142" s="30">
        <f t="shared" si="19"/>
        <v>0</v>
      </c>
      <c r="O142" s="31">
        <v>0</v>
      </c>
      <c r="P142" s="31" t="s">
        <v>88</v>
      </c>
      <c r="V142" s="34" t="s">
        <v>184</v>
      </c>
      <c r="X142" s="28" t="s">
        <v>399</v>
      </c>
      <c r="Y142" s="28" t="s">
        <v>399</v>
      </c>
      <c r="Z142" s="31" t="s">
        <v>186</v>
      </c>
      <c r="AJ142" s="6" t="s">
        <v>187</v>
      </c>
      <c r="AK142" s="6" t="s">
        <v>92</v>
      </c>
    </row>
    <row r="143" spans="1:37">
      <c r="A143" s="26">
        <v>101</v>
      </c>
      <c r="B143" s="27" t="s">
        <v>181</v>
      </c>
      <c r="C143" s="28" t="s">
        <v>401</v>
      </c>
      <c r="D143" s="29" t="s">
        <v>402</v>
      </c>
      <c r="E143" s="30">
        <v>1</v>
      </c>
      <c r="F143" s="31" t="s">
        <v>209</v>
      </c>
      <c r="H143" s="32">
        <f t="shared" si="16"/>
        <v>0</v>
      </c>
      <c r="J143" s="32">
        <f t="shared" si="17"/>
        <v>0</v>
      </c>
      <c r="K143" s="33">
        <v>1.6000000000000001E-4</v>
      </c>
      <c r="L143" s="33">
        <f t="shared" si="18"/>
        <v>1.6000000000000001E-4</v>
      </c>
      <c r="N143" s="30">
        <f t="shared" si="19"/>
        <v>0</v>
      </c>
      <c r="O143" s="31">
        <v>0</v>
      </c>
      <c r="P143" s="31" t="s">
        <v>88</v>
      </c>
      <c r="V143" s="34" t="s">
        <v>184</v>
      </c>
      <c r="X143" s="28" t="s">
        <v>401</v>
      </c>
      <c r="Y143" s="28" t="s">
        <v>401</v>
      </c>
      <c r="Z143" s="31" t="s">
        <v>186</v>
      </c>
      <c r="AJ143" s="6" t="s">
        <v>187</v>
      </c>
      <c r="AK143" s="6" t="s">
        <v>92</v>
      </c>
    </row>
    <row r="144" spans="1:37">
      <c r="A144" s="26">
        <v>102</v>
      </c>
      <c r="B144" s="27" t="s">
        <v>181</v>
      </c>
      <c r="C144" s="28" t="s">
        <v>403</v>
      </c>
      <c r="D144" s="29" t="s">
        <v>404</v>
      </c>
      <c r="E144" s="30">
        <v>4</v>
      </c>
      <c r="F144" s="31" t="s">
        <v>115</v>
      </c>
      <c r="H144" s="32">
        <f t="shared" si="16"/>
        <v>0</v>
      </c>
      <c r="J144" s="32">
        <f t="shared" si="17"/>
        <v>0</v>
      </c>
      <c r="K144" s="33">
        <v>2.1900000000000001E-3</v>
      </c>
      <c r="L144" s="33">
        <f t="shared" si="18"/>
        <v>8.7600000000000004E-3</v>
      </c>
      <c r="N144" s="30">
        <f t="shared" si="19"/>
        <v>0</v>
      </c>
      <c r="O144" s="31">
        <v>0</v>
      </c>
      <c r="P144" s="31" t="s">
        <v>88</v>
      </c>
      <c r="V144" s="34" t="s">
        <v>184</v>
      </c>
      <c r="X144" s="28" t="s">
        <v>403</v>
      </c>
      <c r="Y144" s="28" t="s">
        <v>403</v>
      </c>
      <c r="Z144" s="31" t="s">
        <v>186</v>
      </c>
      <c r="AJ144" s="6" t="s">
        <v>187</v>
      </c>
      <c r="AK144" s="6" t="s">
        <v>92</v>
      </c>
    </row>
    <row r="145" spans="1:37">
      <c r="A145" s="26">
        <v>103</v>
      </c>
      <c r="B145" s="27" t="s">
        <v>181</v>
      </c>
      <c r="C145" s="28" t="s">
        <v>405</v>
      </c>
      <c r="D145" s="29" t="s">
        <v>406</v>
      </c>
      <c r="E145" s="30">
        <v>2</v>
      </c>
      <c r="F145" s="31" t="s">
        <v>115</v>
      </c>
      <c r="H145" s="32">
        <f t="shared" si="16"/>
        <v>0</v>
      </c>
      <c r="J145" s="32">
        <f t="shared" si="17"/>
        <v>0</v>
      </c>
      <c r="K145" s="33">
        <v>2.1900000000000001E-3</v>
      </c>
      <c r="L145" s="33">
        <f t="shared" si="18"/>
        <v>4.3800000000000002E-3</v>
      </c>
      <c r="N145" s="30">
        <f t="shared" si="19"/>
        <v>0</v>
      </c>
      <c r="O145" s="31">
        <v>0</v>
      </c>
      <c r="P145" s="31" t="s">
        <v>88</v>
      </c>
      <c r="V145" s="34" t="s">
        <v>184</v>
      </c>
      <c r="X145" s="28" t="s">
        <v>405</v>
      </c>
      <c r="Y145" s="28" t="s">
        <v>405</v>
      </c>
      <c r="Z145" s="31" t="s">
        <v>186</v>
      </c>
      <c r="AJ145" s="6" t="s">
        <v>187</v>
      </c>
      <c r="AK145" s="6" t="s">
        <v>92</v>
      </c>
    </row>
    <row r="146" spans="1:37">
      <c r="A146" s="26">
        <v>104</v>
      </c>
      <c r="B146" s="27" t="s">
        <v>181</v>
      </c>
      <c r="C146" s="28" t="s">
        <v>407</v>
      </c>
      <c r="D146" s="29" t="s">
        <v>408</v>
      </c>
      <c r="E146" s="30">
        <v>6</v>
      </c>
      <c r="F146" s="31" t="s">
        <v>115</v>
      </c>
      <c r="H146" s="32">
        <f t="shared" si="16"/>
        <v>0</v>
      </c>
      <c r="J146" s="32">
        <f t="shared" si="17"/>
        <v>0</v>
      </c>
      <c r="K146" s="33">
        <v>9.0000000000000006E-5</v>
      </c>
      <c r="L146" s="33">
        <f t="shared" si="18"/>
        <v>5.4000000000000001E-4</v>
      </c>
      <c r="N146" s="30">
        <f t="shared" si="19"/>
        <v>0</v>
      </c>
      <c r="O146" s="31">
        <v>0</v>
      </c>
      <c r="P146" s="31" t="s">
        <v>88</v>
      </c>
      <c r="V146" s="34" t="s">
        <v>184</v>
      </c>
      <c r="X146" s="28" t="s">
        <v>409</v>
      </c>
      <c r="Y146" s="28" t="s">
        <v>407</v>
      </c>
      <c r="Z146" s="31" t="s">
        <v>186</v>
      </c>
      <c r="AJ146" s="6" t="s">
        <v>187</v>
      </c>
      <c r="AK146" s="6" t="s">
        <v>92</v>
      </c>
    </row>
    <row r="147" spans="1:37">
      <c r="A147" s="26">
        <v>105</v>
      </c>
      <c r="B147" s="27" t="s">
        <v>181</v>
      </c>
      <c r="C147" s="28" t="s">
        <v>410</v>
      </c>
      <c r="D147" s="29" t="s">
        <v>411</v>
      </c>
      <c r="E147" s="30">
        <v>1</v>
      </c>
      <c r="F147" s="31" t="s">
        <v>115</v>
      </c>
      <c r="H147" s="32">
        <f t="shared" si="16"/>
        <v>0</v>
      </c>
      <c r="J147" s="32">
        <f t="shared" si="17"/>
        <v>0</v>
      </c>
      <c r="K147" s="33">
        <v>9.0000000000000006E-5</v>
      </c>
      <c r="L147" s="33">
        <f t="shared" si="18"/>
        <v>9.0000000000000006E-5</v>
      </c>
      <c r="N147" s="30">
        <f t="shared" si="19"/>
        <v>0</v>
      </c>
      <c r="O147" s="31">
        <v>0</v>
      </c>
      <c r="P147" s="31" t="s">
        <v>88</v>
      </c>
      <c r="V147" s="34" t="s">
        <v>184</v>
      </c>
      <c r="X147" s="28" t="s">
        <v>412</v>
      </c>
      <c r="Y147" s="28" t="s">
        <v>410</v>
      </c>
      <c r="Z147" s="31" t="s">
        <v>186</v>
      </c>
      <c r="AJ147" s="6" t="s">
        <v>187</v>
      </c>
      <c r="AK147" s="6" t="s">
        <v>92</v>
      </c>
    </row>
    <row r="148" spans="1:37">
      <c r="A148" s="26">
        <v>106</v>
      </c>
      <c r="B148" s="27" t="s">
        <v>181</v>
      </c>
      <c r="C148" s="28" t="s">
        <v>413</v>
      </c>
      <c r="D148" s="29" t="s">
        <v>414</v>
      </c>
      <c r="E148" s="30">
        <v>2</v>
      </c>
      <c r="F148" s="31" t="s">
        <v>115</v>
      </c>
      <c r="H148" s="32">
        <f t="shared" si="16"/>
        <v>0</v>
      </c>
      <c r="J148" s="32">
        <f t="shared" si="17"/>
        <v>0</v>
      </c>
      <c r="K148" s="33">
        <v>9.0000000000000006E-5</v>
      </c>
      <c r="L148" s="33">
        <f t="shared" si="18"/>
        <v>1.8000000000000001E-4</v>
      </c>
      <c r="N148" s="30">
        <f t="shared" si="19"/>
        <v>0</v>
      </c>
      <c r="O148" s="31">
        <v>0</v>
      </c>
      <c r="P148" s="31" t="s">
        <v>88</v>
      </c>
      <c r="V148" s="34" t="s">
        <v>184</v>
      </c>
      <c r="X148" s="28" t="s">
        <v>415</v>
      </c>
      <c r="Y148" s="28" t="s">
        <v>413</v>
      </c>
      <c r="Z148" s="31" t="s">
        <v>186</v>
      </c>
      <c r="AJ148" s="6" t="s">
        <v>187</v>
      </c>
      <c r="AK148" s="6" t="s">
        <v>92</v>
      </c>
    </row>
    <row r="149" spans="1:37">
      <c r="A149" s="26">
        <v>107</v>
      </c>
      <c r="B149" s="27" t="s">
        <v>181</v>
      </c>
      <c r="C149" s="28" t="s">
        <v>416</v>
      </c>
      <c r="D149" s="29" t="s">
        <v>417</v>
      </c>
      <c r="E149" s="30">
        <v>1</v>
      </c>
      <c r="F149" s="31" t="s">
        <v>115</v>
      </c>
      <c r="H149" s="32">
        <f t="shared" si="16"/>
        <v>0</v>
      </c>
      <c r="J149" s="32">
        <f t="shared" si="17"/>
        <v>0</v>
      </c>
      <c r="K149" s="33">
        <v>2.7E-4</v>
      </c>
      <c r="L149" s="33">
        <f t="shared" si="18"/>
        <v>2.7E-4</v>
      </c>
      <c r="N149" s="30">
        <f t="shared" si="19"/>
        <v>0</v>
      </c>
      <c r="O149" s="31">
        <v>0</v>
      </c>
      <c r="P149" s="31" t="s">
        <v>88</v>
      </c>
      <c r="V149" s="34" t="s">
        <v>184</v>
      </c>
      <c r="X149" s="28" t="s">
        <v>418</v>
      </c>
      <c r="Y149" s="28" t="s">
        <v>416</v>
      </c>
      <c r="Z149" s="31" t="s">
        <v>186</v>
      </c>
      <c r="AJ149" s="6" t="s">
        <v>187</v>
      </c>
      <c r="AK149" s="6" t="s">
        <v>92</v>
      </c>
    </row>
    <row r="150" spans="1:37">
      <c r="A150" s="26">
        <v>108</v>
      </c>
      <c r="B150" s="27" t="s">
        <v>181</v>
      </c>
      <c r="C150" s="28" t="s">
        <v>419</v>
      </c>
      <c r="D150" s="29" t="s">
        <v>420</v>
      </c>
      <c r="E150" s="30">
        <v>1</v>
      </c>
      <c r="F150" s="31" t="s">
        <v>115</v>
      </c>
      <c r="H150" s="32">
        <f t="shared" si="16"/>
        <v>0</v>
      </c>
      <c r="J150" s="32">
        <f t="shared" si="17"/>
        <v>0</v>
      </c>
      <c r="K150" s="33">
        <v>1E-3</v>
      </c>
      <c r="L150" s="33">
        <f t="shared" si="18"/>
        <v>1E-3</v>
      </c>
      <c r="N150" s="30">
        <f t="shared" si="19"/>
        <v>0</v>
      </c>
      <c r="O150" s="31">
        <v>0</v>
      </c>
      <c r="P150" s="31" t="s">
        <v>88</v>
      </c>
      <c r="V150" s="34" t="s">
        <v>184</v>
      </c>
      <c r="X150" s="28" t="s">
        <v>421</v>
      </c>
      <c r="Y150" s="28" t="s">
        <v>419</v>
      </c>
      <c r="Z150" s="31" t="s">
        <v>186</v>
      </c>
      <c r="AJ150" s="6" t="s">
        <v>187</v>
      </c>
      <c r="AK150" s="6" t="s">
        <v>92</v>
      </c>
    </row>
    <row r="151" spans="1:37">
      <c r="A151" s="26">
        <v>109</v>
      </c>
      <c r="B151" s="27" t="s">
        <v>181</v>
      </c>
      <c r="C151" s="28" t="s">
        <v>422</v>
      </c>
      <c r="D151" s="29" t="s">
        <v>423</v>
      </c>
      <c r="F151" s="31" t="s">
        <v>56</v>
      </c>
      <c r="H151" s="32">
        <f t="shared" si="16"/>
        <v>0</v>
      </c>
      <c r="J151" s="32">
        <f t="shared" si="17"/>
        <v>0</v>
      </c>
      <c r="L151" s="33">
        <f t="shared" si="18"/>
        <v>0</v>
      </c>
      <c r="N151" s="30">
        <f t="shared" si="19"/>
        <v>0</v>
      </c>
      <c r="O151" s="31">
        <v>0</v>
      </c>
      <c r="P151" s="31" t="s">
        <v>88</v>
      </c>
      <c r="V151" s="34" t="s">
        <v>184</v>
      </c>
      <c r="X151" s="28" t="s">
        <v>424</v>
      </c>
      <c r="Y151" s="28" t="s">
        <v>422</v>
      </c>
      <c r="Z151" s="31" t="s">
        <v>248</v>
      </c>
      <c r="AJ151" s="6" t="s">
        <v>187</v>
      </c>
      <c r="AK151" s="6" t="s">
        <v>92</v>
      </c>
    </row>
    <row r="152" spans="1:37">
      <c r="D152" s="69" t="s">
        <v>425</v>
      </c>
      <c r="E152" s="70">
        <f>J152</f>
        <v>0</v>
      </c>
      <c r="H152" s="70">
        <f>SUM(H112:H151)</f>
        <v>0</v>
      </c>
      <c r="I152" s="70">
        <f>SUM(I112:I151)</f>
        <v>0</v>
      </c>
      <c r="J152" s="70">
        <f>SUM(J112:J151)</f>
        <v>0</v>
      </c>
      <c r="L152" s="71">
        <f>SUM(L112:L151)</f>
        <v>0.64711000000000007</v>
      </c>
      <c r="N152" s="72">
        <f>SUM(N112:N151)</f>
        <v>3.4000000000000002E-2</v>
      </c>
      <c r="W152" s="35">
        <f>SUM(W112:W151)</f>
        <v>0</v>
      </c>
    </row>
    <row r="154" spans="1:37">
      <c r="D154" s="69" t="s">
        <v>426</v>
      </c>
      <c r="E154" s="70">
        <f>J154</f>
        <v>0</v>
      </c>
      <c r="H154" s="70">
        <f>+H81+H110+H152</f>
        <v>0</v>
      </c>
      <c r="I154" s="70">
        <f>+I81+I110+I152</f>
        <v>0</v>
      </c>
      <c r="J154" s="70">
        <f>+J81+J110+J152</f>
        <v>0</v>
      </c>
      <c r="L154" s="71">
        <f>+L81+L110+L152</f>
        <v>1.5763200000000002</v>
      </c>
      <c r="N154" s="72">
        <f>+N81+N110+N152</f>
        <v>3.4000000000000002E-2</v>
      </c>
      <c r="W154" s="35">
        <f>+W81+W110+W152</f>
        <v>0</v>
      </c>
    </row>
    <row r="156" spans="1:37">
      <c r="D156" s="73" t="s">
        <v>427</v>
      </c>
      <c r="E156" s="70">
        <f>J156</f>
        <v>0</v>
      </c>
      <c r="H156" s="70">
        <f>+H55+H154</f>
        <v>0</v>
      </c>
      <c r="I156" s="70">
        <f>+I55+I154</f>
        <v>0</v>
      </c>
      <c r="J156" s="70">
        <f>+J55+J154</f>
        <v>0</v>
      </c>
      <c r="L156" s="71">
        <f>+L55+L154</f>
        <v>34.400040480000001</v>
      </c>
      <c r="N156" s="72">
        <f>+N55+N154</f>
        <v>11.872999999999999</v>
      </c>
      <c r="W156" s="35">
        <f>+W55+W154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/>
    </sheetView>
  </sheetViews>
  <sheetFormatPr defaultColWidth="9.109375" defaultRowHeight="10.199999999999999"/>
  <cols>
    <col min="1" max="1" width="15.6640625" style="13" customWidth="1"/>
    <col min="2" max="3" width="45.6640625" style="13" customWidth="1"/>
    <col min="4" max="4" width="11.33203125" style="14" customWidth="1"/>
    <col min="5" max="16384" width="9.109375" style="6"/>
  </cols>
  <sheetData>
    <row r="1" spans="1:6">
      <c r="A1" s="15" t="s">
        <v>70</v>
      </c>
      <c r="B1" s="16"/>
      <c r="C1" s="16"/>
      <c r="D1" s="17" t="s">
        <v>2</v>
      </c>
    </row>
    <row r="2" spans="1:6">
      <c r="A2" s="15" t="s">
        <v>72</v>
      </c>
      <c r="B2" s="16"/>
      <c r="C2" s="16"/>
      <c r="D2" s="17" t="s">
        <v>73</v>
      </c>
    </row>
    <row r="3" spans="1:6">
      <c r="A3" s="15" t="s">
        <v>13</v>
      </c>
      <c r="B3" s="16"/>
      <c r="C3" s="16"/>
      <c r="D3" s="17" t="s">
        <v>74</v>
      </c>
    </row>
    <row r="4" spans="1:6">
      <c r="A4" s="16"/>
      <c r="B4" s="16"/>
      <c r="C4" s="16"/>
      <c r="D4" s="16"/>
    </row>
    <row r="5" spans="1:6">
      <c r="A5" s="15" t="s">
        <v>75</v>
      </c>
      <c r="B5" s="16"/>
      <c r="C5" s="16"/>
      <c r="D5" s="16"/>
    </row>
    <row r="6" spans="1:6">
      <c r="A6" s="15" t="s">
        <v>76</v>
      </c>
      <c r="B6" s="16"/>
      <c r="C6" s="16"/>
      <c r="D6" s="16"/>
    </row>
    <row r="7" spans="1:6">
      <c r="A7" s="15"/>
      <c r="B7" s="16"/>
      <c r="C7" s="16"/>
      <c r="D7" s="16"/>
    </row>
    <row r="8" spans="1:6">
      <c r="A8" s="6" t="s">
        <v>77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428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Markovič Stanislav Ing. Mgr.</cp:lastModifiedBy>
  <cp:revision>0</cp:revision>
  <cp:lastPrinted>2016-04-18T11:45:00Z</cp:lastPrinted>
  <dcterms:created xsi:type="dcterms:W3CDTF">1999-04-06T07:39:00Z</dcterms:created>
  <dcterms:modified xsi:type="dcterms:W3CDTF">2026-09-02T15:16:59Z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7f34db-b1cb-4eec-aabe-7c9191ef5baa_Enabled">
    <vt:lpwstr>true</vt:lpwstr>
  </property>
  <property fmtid="{D5CDD505-2E9C-101B-9397-08002B2CF9AE}" pid="3" name="MSIP_Label_6d7f34db-b1cb-4eec-aabe-7c9191ef5baa_SetDate">
    <vt:lpwstr>2026-09-02T15:16:59Z</vt:lpwstr>
  </property>
  <property fmtid="{D5CDD505-2E9C-101B-9397-08002B2CF9AE}" pid="4" name="MSIP_Label_6d7f34db-b1cb-4eec-aabe-7c9191ef5baa_Method">
    <vt:lpwstr>Standard</vt:lpwstr>
  </property>
  <property fmtid="{D5CDD505-2E9C-101B-9397-08002B2CF9AE}" pid="5" name="MSIP_Label_6d7f34db-b1cb-4eec-aabe-7c9191ef5baa_Name">
    <vt:lpwstr>Internal</vt:lpwstr>
  </property>
  <property fmtid="{D5CDD505-2E9C-101B-9397-08002B2CF9AE}" pid="6" name="MSIP_Label_6d7f34db-b1cb-4eec-aabe-7c9191ef5baa_SiteId">
    <vt:lpwstr>aba65056-1108-4bd4-aadb-f5d03050ee1a</vt:lpwstr>
  </property>
  <property fmtid="{D5CDD505-2E9C-101B-9397-08002B2CF9AE}" pid="7" name="MSIP_Label_6d7f34db-b1cb-4eec-aabe-7c9191ef5baa_ActionId">
    <vt:lpwstr>e49f50fb-63f7-454e-80d4-02ba3d4686bb</vt:lpwstr>
  </property>
  <property fmtid="{D5CDD505-2E9C-101B-9397-08002B2CF9AE}" pid="8" name="MSIP_Label_6d7f34db-b1cb-4eec-aabe-7c9191ef5baa_ContentBits">
    <vt:lpwstr>0</vt:lpwstr>
  </property>
  <property fmtid="{D5CDD505-2E9C-101B-9397-08002B2CF9AE}" pid="9" name="MSIP_Label_6d7f34db-b1cb-4eec-aabe-7c9191ef5baa_Tag">
    <vt:lpwstr>10, 3, 0, 1</vt:lpwstr>
  </property>
</Properties>
</file>